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ysanchez_saludcapital_gov_co/Documents/ARCHIVOS EVENTOS SDS/5. Boletines Epidemiologicos/BOLETINES 2026/"/>
    </mc:Choice>
  </mc:AlternateContent>
  <xr:revisionPtr revIDLastSave="0" documentId="8_{A69E497D-6CC9-4055-969D-0D60EB0D72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9" i="2" l="1"/>
  <c r="V61" i="2"/>
  <c r="V62" i="2"/>
  <c r="V20" i="2"/>
  <c r="V26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Y61" i="2"/>
  <c r="Y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X57" i="2"/>
  <c r="Z57" i="2" s="1"/>
  <c r="X52" i="2"/>
  <c r="Z52" i="2" s="1"/>
  <c r="X71" i="2"/>
  <c r="Z71" i="2" s="1"/>
  <c r="X91" i="2"/>
  <c r="Z91" i="2" s="1"/>
  <c r="X65" i="2"/>
  <c r="Z65" i="2" s="1"/>
  <c r="X46" i="2"/>
  <c r="Z46" i="2" s="1"/>
  <c r="X62" i="2"/>
  <c r="Z62" i="2" s="1"/>
  <c r="X44" i="2"/>
  <c r="Z44" i="2" s="1"/>
  <c r="X81" i="2"/>
  <c r="Z81" i="2" s="1"/>
  <c r="X49" i="2"/>
  <c r="Z49" i="2" s="1"/>
  <c r="X80" i="2"/>
  <c r="Z80" i="2" s="1"/>
  <c r="E95" i="2"/>
  <c r="X12" i="2"/>
  <c r="Z12" i="2" s="1"/>
  <c r="X59" i="2"/>
  <c r="Z59" i="2" s="1"/>
  <c r="X64" i="2"/>
  <c r="Z64" i="2" s="1"/>
  <c r="X54" i="2"/>
  <c r="Z54" i="2" s="1"/>
  <c r="X39" i="2"/>
  <c r="Z39" i="2" s="1"/>
  <c r="X69" i="2"/>
  <c r="Z69" i="2" s="1"/>
  <c r="X51" i="2"/>
  <c r="Z51" i="2" s="1"/>
  <c r="X87" i="2"/>
  <c r="Z87" i="2" s="1"/>
  <c r="X27" i="2"/>
  <c r="Z27" i="2" s="1"/>
  <c r="X78" i="2"/>
  <c r="Z78" i="2" s="1"/>
  <c r="X72" i="2"/>
  <c r="Z72" i="2" s="1"/>
  <c r="X47" i="2"/>
  <c r="Z47" i="2" s="1"/>
  <c r="X73" i="2"/>
  <c r="Z73" i="2" s="1"/>
  <c r="X70" i="2"/>
  <c r="Z70" i="2" s="1"/>
  <c r="X74" i="2"/>
  <c r="Z74" i="2" s="1"/>
  <c r="X45" i="2"/>
  <c r="Z45" i="2" s="1"/>
  <c r="X75" i="2"/>
  <c r="Z75" i="2" s="1"/>
  <c r="X43" i="2"/>
  <c r="Z43" i="2" s="1"/>
  <c r="X48" i="2"/>
  <c r="Z48" i="2" s="1"/>
  <c r="X41" i="2"/>
  <c r="Z41" i="2" s="1"/>
  <c r="X94" i="2"/>
  <c r="Z94" i="2" s="1"/>
  <c r="X83" i="2"/>
  <c r="Z83" i="2" s="1"/>
  <c r="X14" i="2"/>
  <c r="Z14" i="2" s="1"/>
  <c r="X79" i="2"/>
  <c r="Z79" i="2" s="1"/>
  <c r="X21" i="2"/>
  <c r="Z21" i="2" s="1"/>
  <c r="X76" i="2"/>
  <c r="Z76" i="2" s="1"/>
  <c r="D95" i="2"/>
  <c r="X33" i="2"/>
  <c r="Z33" i="2" s="1"/>
  <c r="X67" i="2"/>
  <c r="Z67" i="2" s="1"/>
  <c r="X37" i="2"/>
  <c r="Z37" i="2" s="1"/>
  <c r="X16" i="2"/>
  <c r="Z16" i="2" s="1"/>
  <c r="X66" i="2"/>
  <c r="Z66" i="2" s="1"/>
  <c r="X34" i="2"/>
  <c r="Z34" i="2" s="1"/>
  <c r="X89" i="2"/>
  <c r="Z89" i="2" s="1"/>
  <c r="X18" i="2"/>
  <c r="Z18" i="2" s="1"/>
  <c r="X56" i="2"/>
  <c r="Z56" i="2" s="1"/>
  <c r="X13" i="2"/>
  <c r="Z13" i="2" s="1"/>
  <c r="X32" i="2"/>
  <c r="Z32" i="2" s="1"/>
  <c r="X42" i="2"/>
  <c r="Z42" i="2" s="1"/>
  <c r="X22" i="2"/>
  <c r="Z22" i="2" s="1"/>
  <c r="X26" i="2"/>
  <c r="Z26" i="2" s="1"/>
  <c r="X84" i="2"/>
  <c r="Z84" i="2" s="1"/>
  <c r="X28" i="2"/>
  <c r="Z28" i="2" s="1"/>
  <c r="X35" i="2"/>
  <c r="Z35" i="2" s="1"/>
  <c r="X25" i="2"/>
  <c r="Z25" i="2" s="1"/>
  <c r="X58" i="2"/>
  <c r="Z58" i="2" s="1"/>
  <c r="X93" i="2"/>
  <c r="Z93" i="2" s="1"/>
  <c r="X23" i="2"/>
  <c r="Z23" i="2" s="1"/>
  <c r="X31" i="2"/>
  <c r="Z31" i="2" s="1"/>
  <c r="X90" i="2"/>
  <c r="Z90" i="2" s="1"/>
  <c r="X85" i="2"/>
  <c r="Z85" i="2" s="1"/>
  <c r="X17" i="2"/>
  <c r="Z17" i="2" s="1"/>
  <c r="X92" i="2"/>
  <c r="Z92" i="2" s="1"/>
  <c r="X24" i="2"/>
  <c r="Z24" i="2" s="1"/>
  <c r="X68" i="2"/>
  <c r="Z68" i="2" s="1"/>
  <c r="X53" i="2"/>
  <c r="Z53" i="2" s="1"/>
  <c r="X15" i="2"/>
  <c r="Z15" i="2" s="1"/>
  <c r="X29" i="2"/>
  <c r="Z29" i="2" s="1"/>
  <c r="X86" i="2"/>
  <c r="Z86" i="2" s="1"/>
  <c r="X19" i="2"/>
  <c r="Z19" i="2" s="1"/>
  <c r="X77" i="2"/>
  <c r="Z77" i="2" s="1"/>
  <c r="X38" i="2"/>
  <c r="Z38" i="2" s="1"/>
  <c r="X36" i="2"/>
  <c r="Z36" i="2" s="1"/>
  <c r="X61" i="2"/>
  <c r="Z61" i="2" s="1"/>
  <c r="X30" i="2"/>
  <c r="Z30" i="2" s="1"/>
  <c r="X82" i="2"/>
  <c r="Z82" i="2" s="1"/>
  <c r="X20" i="2"/>
  <c r="Z20" i="2" s="1"/>
  <c r="X60" i="2"/>
  <c r="Z60" i="2" s="1"/>
  <c r="X55" i="2"/>
  <c r="Z55" i="2" s="1"/>
  <c r="X50" i="2"/>
  <c r="Z50" i="2" s="1"/>
  <c r="X88" i="2"/>
  <c r="Z88" i="2" s="1"/>
  <c r="X95" i="2" l="1"/>
  <c r="Z95" i="2" s="1"/>
</calcChain>
</file>

<file path=xl/sharedStrings.xml><?xml version="1.0" encoding="utf-8"?>
<sst xmlns="http://schemas.openxmlformats.org/spreadsheetml/2006/main" count="199" uniqueCount="195">
  <si>
    <t>BOLETIN INFORMATIVO SEMANAL</t>
  </si>
  <si>
    <t>Corte de información acumulado del 04 de enero de 2025 al 11 de abril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</si>
  <si>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</si>
  <si>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</si>
  <si>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</si>
  <si>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</si>
  <si>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</si>
  <si>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</si>
  <si>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</si>
  <si>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</si>
  <si>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</si>
  <si>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</si>
  <si>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</si>
  <si>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</si>
  <si>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</si>
  <si>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</si>
  <si>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 xml:space="preserve">Acumulado de semana 01 al 14 de 2025 </t>
  </si>
  <si>
    <t>Acumulado de semana 01 al 14 de 2026</t>
  </si>
  <si>
    <t>Total de casos en estudio a semana 14 de 2026</t>
  </si>
  <si>
    <t xml:space="preserve">Residentes en BOGOTA, condicion final TODOS año 2025 </t>
  </si>
  <si>
    <t>Residentes en BOGOTA, condicion final TODOS año 2026</t>
  </si>
  <si>
    <t>Casos descartados a semana 14 de 2026</t>
  </si>
  <si>
    <t>Residentes en BOGOTA, condicion final TODOS año 2025 (Base cerrada)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</si>
  <si>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</si>
  <si>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</si>
  <si>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</si>
  <si>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</si>
  <si>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</si>
  <si>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</si>
  <si>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</si>
  <si>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</si>
  <si>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</si>
  <si>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</si>
  <si>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</si>
  <si>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</si>
  <si>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</si>
  <si>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</si>
  <si>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</si>
  <si>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</si>
  <si>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</si>
  <si>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</si>
  <si>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</si>
  <si>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</si>
  <si>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</si>
  <si>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</si>
  <si>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</si>
  <si>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</si>
  <si>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</si>
  <si>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</si>
  <si>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</si>
  <si>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</si>
  <si>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</si>
  <si>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</si>
  <si>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</si>
  <si>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</si>
  <si>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 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</si>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</sst>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4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  <xf numFmtId="0" fontId="51" fillId="0" borderId="0"/>
    <xf numFmtId="0" fontId="48" fillId="0" borderId="0"/>
  </cellStyleXfs>
  <cellXfs count="149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</cellXfs>
  <cellStyles count="5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rmal 3 3" xfId="53" xr:uid="{306E9D6B-9CD2-4475-8BE8-B8AB6CE619AC}"/>
    <cellStyle name="Normal 4" xfId="52" xr:uid="{D52FB584-A267-4A84-84D4-8766491F7EE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12" activePane="bottomRight" state="frozen"/>
      <selection pane="topRight"/>
      <selection pane="bottomLeft"/>
      <selection pane="bottomRight" activeCell="D29" sqref="D29"/>
    </sheetView>
  </sheetViews>
  <sheetFormatPr baseColWidth="10" defaultColWidth="0" defaultRowHeight="0" customHeight="1" zeroHeight="1" x14ac:dyDescent="0.25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1.42578125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20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 x14ac:dyDescent="0.25">
      <c r="A1" s="128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  <c r="T1" s="128"/>
      <c r="U1" s="129"/>
      <c r="V1" s="128"/>
    </row>
    <row r="2" spans="1:30" ht="16.5" customHeight="1" x14ac:dyDescent="0.25">
      <c r="A2" s="130">
        <v>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29"/>
      <c r="V2" s="130"/>
    </row>
    <row r="3" spans="1:30" ht="6.75" customHeight="1" x14ac:dyDescent="0.2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9"/>
      <c r="N3" s="139"/>
      <c r="O3" s="17"/>
      <c r="P3" s="17"/>
      <c r="Q3" s="18"/>
      <c r="R3" s="18"/>
      <c r="S3" s="18"/>
      <c r="T3" s="19"/>
      <c r="U3" s="20"/>
      <c r="V3" s="19"/>
    </row>
    <row r="4" spans="1:30" ht="18" customHeight="1" x14ac:dyDescent="0.25">
      <c r="A4" s="12"/>
      <c r="B4" s="12"/>
      <c r="C4" s="131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14</v>
      </c>
      <c r="L4" s="25"/>
      <c r="M4" s="139"/>
      <c r="N4" s="139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 x14ac:dyDescent="0.25">
      <c r="A5" s="12"/>
      <c r="B5" s="12"/>
      <c r="C5" s="131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 x14ac:dyDescent="0.25">
      <c r="A6" s="12"/>
      <c r="B6" s="30"/>
      <c r="C6" s="131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3"/>
      <c r="V6" s="142"/>
    </row>
    <row r="7" spans="1:30" ht="26.25" customHeight="1" x14ac:dyDescent="0.25">
      <c r="A7" s="97" t="s">
        <v>6</v>
      </c>
      <c r="B7" s="31">
        <v>46128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 x14ac:dyDescent="0.25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 x14ac:dyDescent="0.25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 x14ac:dyDescent="0.25">
      <c r="A10" s="42"/>
      <c r="B10" s="145" t="s">
        <v>9</v>
      </c>
      <c r="C10" s="145" t="s">
        <v>10</v>
      </c>
      <c r="D10" s="146" t="s">
        <v>11</v>
      </c>
      <c r="E10" s="147"/>
      <c r="F10" s="105"/>
      <c r="G10" s="105"/>
      <c r="H10" s="146" t="s">
        <v>12</v>
      </c>
      <c r="I10" s="147"/>
      <c r="J10" s="105"/>
      <c r="K10" s="105"/>
      <c r="L10" s="43"/>
      <c r="M10" s="148" t="s">
        <v>11</v>
      </c>
      <c r="N10" s="147"/>
      <c r="O10" s="105"/>
      <c r="P10" s="105"/>
      <c r="Q10" s="146" t="s">
        <v>12</v>
      </c>
      <c r="R10" s="147"/>
      <c r="S10" s="105"/>
      <c r="T10" s="105"/>
      <c r="U10" s="144" t="s">
        <v>13</v>
      </c>
      <c r="V10" s="144" t="s">
        <v>14</v>
      </c>
      <c r="X10" s="95"/>
      <c r="Y10" s="95"/>
      <c r="Z10" s="95"/>
    </row>
    <row r="11" spans="1:30" s="55" customFormat="1" ht="63.75" customHeight="1" x14ac:dyDescent="0.25">
      <c r="A11" s="45" t="s">
        <v>15</v>
      </c>
      <c r="B11" s="145"/>
      <c r="C11" s="145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 xml:space="preserve">Acumulado de semana 01 al 14 de 2025 </v>
      </c>
      <c r="N11" s="46" t="str">
        <f>E11</f>
        <v>Acumulado de semana 01 al 14 de 2026</v>
      </c>
      <c r="O11" s="52" t="str">
        <f>F11</f>
        <v>Total de casos en estudio a semana 14 de 2026</v>
      </c>
      <c r="P11" s="48"/>
      <c r="Q11" s="53" t="s">
        <v>22</v>
      </c>
      <c r="R11" s="53" t="s">
        <v>20</v>
      </c>
      <c r="S11" s="48"/>
      <c r="T11" s="50" t="str">
        <f>K11</f>
        <v>Casos descartados a semana 14 de 2026</v>
      </c>
      <c r="U11" s="144"/>
      <c r="V11" s="144"/>
      <c r="W11" s="54" t="s">
        <v>23</v>
      </c>
      <c r="AD11" s="54"/>
    </row>
    <row r="12" spans="1:30" s="62" customFormat="1" ht="21" customHeight="1" x14ac:dyDescent="0.2">
      <c r="A12" s="137" t="s">
        <v>24</v>
      </c>
      <c r="B12" s="56" t="s">
        <v>25</v>
      </c>
      <c r="C12" s="109" t="s">
        <v>26</v>
      </c>
      <c r="D12" s="118">
        <v>1</v>
      </c>
      <c r="E12" s="123">
        <v>1</v>
      </c>
      <c r="F12" s="119">
        <v>0</v>
      </c>
      <c r="G12" s="57"/>
      <c r="H12" s="120">
        <v>0</v>
      </c>
      <c r="I12" s="121">
        <v>0</v>
      </c>
      <c r="J12" s="57"/>
      <c r="K12" s="122">
        <v>1</v>
      </c>
      <c r="L12" s="89"/>
      <c r="M12" s="114">
        <v>1</v>
      </c>
      <c r="N12" s="114">
        <v>1</v>
      </c>
      <c r="O12" s="114">
        <v>0</v>
      </c>
      <c r="P12" s="114"/>
      <c r="Q12" s="114">
        <v>0</v>
      </c>
      <c r="R12" s="114">
        <v>0</v>
      </c>
      <c r="S12" s="94"/>
      <c r="T12" s="115">
        <v>1</v>
      </c>
      <c r="U12" s="59"/>
      <c r="V12" s="60" t="str">
        <f>IF(AND(M12&lt;&gt;"",O12&lt;&gt;"",Q12&lt;&gt;"",R12&lt;&gt;""),"Completo","Incompleto")</f>
        <v>Completo</v>
      </c>
      <c r="W12" s="90"/>
      <c r="X12" s="62">
        <f t="shared" ref="X12:X49" si="0">SUM(D12:K12)</f>
        <v>3</v>
      </c>
      <c r="Y12" s="62">
        <f t="shared" ref="Y12:Y49" si="1">SUM(M12:T12)</f>
        <v>3</v>
      </c>
      <c r="Z12" s="62">
        <f t="shared" ref="Z12:Z29" si="2">IF(AND(X12=0,Y12=0),"C",X12-Y12)</f>
        <v>0</v>
      </c>
      <c r="AD12" s="63"/>
    </row>
    <row r="13" spans="1:30" s="62" customFormat="1" ht="18" x14ac:dyDescent="0.2">
      <c r="A13" s="138"/>
      <c r="B13" s="64" t="s">
        <v>27</v>
      </c>
      <c r="C13" s="72" t="s">
        <v>28</v>
      </c>
      <c r="D13" s="118">
        <v>0</v>
      </c>
      <c r="E13" s="117">
        <v>0</v>
      </c>
      <c r="F13" s="119">
        <v>0</v>
      </c>
      <c r="G13" s="57"/>
      <c r="H13" s="120">
        <v>0</v>
      </c>
      <c r="I13" s="121">
        <v>0</v>
      </c>
      <c r="J13" s="57"/>
      <c r="K13" s="122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/>
      <c r="V13" s="60" t="str">
        <f t="shared" ref="V13:V72" si="3">IF(AND(M13&lt;&gt;"",O13&lt;&gt;"",Q13&lt;&gt;"",R13&lt;&gt;""),"Completo","Incompleto")</f>
        <v>Incompleto</v>
      </c>
      <c r="W13" s="85"/>
      <c r="X13" s="62">
        <f t="shared" si="0"/>
        <v>0</v>
      </c>
      <c r="Y13" s="62">
        <f t="shared" si="1"/>
        <v>0</v>
      </c>
      <c r="Z13" s="62" t="str">
        <f t="shared" si="2"/>
        <v>C</v>
      </c>
      <c r="AD13" s="63"/>
    </row>
    <row r="14" spans="1:30" s="62" customFormat="1" ht="18" x14ac:dyDescent="0.25">
      <c r="A14" s="138"/>
      <c r="B14" s="64" t="s">
        <v>29</v>
      </c>
      <c r="C14" s="72" t="s">
        <v>30</v>
      </c>
      <c r="D14" s="118">
        <v>1371</v>
      </c>
      <c r="E14" s="117">
        <v>1342</v>
      </c>
      <c r="F14" s="119">
        <v>188</v>
      </c>
      <c r="G14" s="57"/>
      <c r="H14" s="120">
        <v>489</v>
      </c>
      <c r="I14" s="121">
        <v>681</v>
      </c>
      <c r="J14" s="57"/>
      <c r="K14" s="122">
        <v>431</v>
      </c>
      <c r="L14" s="51"/>
      <c r="M14" s="87"/>
      <c r="N14" s="87"/>
      <c r="O14" s="87"/>
      <c r="P14" s="88"/>
      <c r="Q14" s="87"/>
      <c r="R14" s="87"/>
      <c r="S14" s="88"/>
      <c r="T14" s="107"/>
      <c r="U14" s="59"/>
      <c r="V14" s="60" t="str">
        <f t="shared" si="3"/>
        <v>Incompleto</v>
      </c>
      <c r="W14" s="85"/>
      <c r="X14" s="62">
        <f t="shared" si="0"/>
        <v>4502</v>
      </c>
      <c r="Y14" s="62">
        <f t="shared" si="1"/>
        <v>0</v>
      </c>
      <c r="Z14" s="62">
        <f t="shared" si="2"/>
        <v>4502</v>
      </c>
      <c r="AD14" s="63"/>
    </row>
    <row r="15" spans="1:30" s="62" customFormat="1" ht="18" x14ac:dyDescent="0.25">
      <c r="A15" s="138"/>
      <c r="B15" s="64" t="s">
        <v>31</v>
      </c>
      <c r="C15" s="72" t="s">
        <v>32</v>
      </c>
      <c r="D15" s="118">
        <v>1139</v>
      </c>
      <c r="E15" s="117">
        <v>249</v>
      </c>
      <c r="F15" s="119">
        <v>0</v>
      </c>
      <c r="G15" s="57"/>
      <c r="H15" s="120">
        <v>1014</v>
      </c>
      <c r="I15" s="121">
        <v>206</v>
      </c>
      <c r="J15" s="57"/>
      <c r="K15" s="122">
        <v>1</v>
      </c>
      <c r="L15" s="51"/>
      <c r="M15" s="87"/>
      <c r="N15" s="87"/>
      <c r="O15" s="87"/>
      <c r="P15" s="87"/>
      <c r="Q15" s="87"/>
      <c r="R15" s="87"/>
      <c r="S15" s="87"/>
      <c r="T15" s="87"/>
      <c r="U15" s="59"/>
      <c r="V15" s="60" t="str">
        <f t="shared" si="3"/>
        <v>Incompleto</v>
      </c>
      <c r="W15" s="85"/>
      <c r="X15" s="62">
        <f t="shared" si="0"/>
        <v>2609</v>
      </c>
      <c r="Y15" s="62">
        <f t="shared" si="1"/>
        <v>0</v>
      </c>
      <c r="Z15" s="62">
        <f t="shared" si="2"/>
        <v>2609</v>
      </c>
      <c r="AD15" s="63"/>
    </row>
    <row r="16" spans="1:30" s="62" customFormat="1" ht="18" x14ac:dyDescent="0.25">
      <c r="A16" s="138"/>
      <c r="B16" s="64" t="s">
        <v>33</v>
      </c>
      <c r="C16" s="72" t="s">
        <v>34</v>
      </c>
      <c r="D16" s="118">
        <v>18</v>
      </c>
      <c r="E16" s="117">
        <v>8</v>
      </c>
      <c r="F16" s="119">
        <v>2</v>
      </c>
      <c r="G16" s="57"/>
      <c r="H16" s="120">
        <v>4</v>
      </c>
      <c r="I16" s="121">
        <v>2</v>
      </c>
      <c r="J16" s="57"/>
      <c r="K16" s="122">
        <v>4</v>
      </c>
      <c r="L16" s="51"/>
      <c r="M16" s="87"/>
      <c r="N16" s="87"/>
      <c r="O16" s="87"/>
      <c r="P16" s="88"/>
      <c r="Q16" s="87"/>
      <c r="R16" s="87"/>
      <c r="S16" s="88"/>
      <c r="T16" s="107"/>
      <c r="U16" s="59"/>
      <c r="V16" s="60" t="str">
        <f t="shared" si="3"/>
        <v>Incompleto</v>
      </c>
      <c r="W16" s="108"/>
      <c r="X16" s="62">
        <f t="shared" si="0"/>
        <v>38</v>
      </c>
      <c r="Y16" s="62">
        <f t="shared" si="1"/>
        <v>0</v>
      </c>
      <c r="Z16" s="62">
        <f t="shared" si="2"/>
        <v>38</v>
      </c>
      <c r="AD16" s="63"/>
    </row>
    <row r="17" spans="1:30" s="62" customFormat="1" ht="18" x14ac:dyDescent="0.25">
      <c r="A17" s="138"/>
      <c r="B17" s="64" t="s">
        <v>35</v>
      </c>
      <c r="C17" s="72" t="s">
        <v>36</v>
      </c>
      <c r="D17" s="118">
        <v>99</v>
      </c>
      <c r="E17" s="117">
        <v>58</v>
      </c>
      <c r="F17" s="119">
        <v>4</v>
      </c>
      <c r="G17" s="57"/>
      <c r="H17" s="120">
        <v>47</v>
      </c>
      <c r="I17" s="121">
        <v>23</v>
      </c>
      <c r="J17" s="57"/>
      <c r="K17" s="122">
        <v>23</v>
      </c>
      <c r="L17" s="51"/>
      <c r="M17" s="87">
        <v>96</v>
      </c>
      <c r="N17" s="87">
        <v>59</v>
      </c>
      <c r="O17" s="87">
        <v>5</v>
      </c>
      <c r="P17" s="88"/>
      <c r="Q17" s="87">
        <v>44</v>
      </c>
      <c r="R17" s="87"/>
      <c r="S17" s="88"/>
      <c r="T17" s="87">
        <v>23</v>
      </c>
      <c r="U17" s="59"/>
      <c r="V17" s="60" t="str">
        <f t="shared" si="3"/>
        <v>Incompleto</v>
      </c>
      <c r="W17" s="85"/>
      <c r="X17" s="62">
        <f t="shared" si="0"/>
        <v>254</v>
      </c>
      <c r="Y17" s="62">
        <f t="shared" si="1"/>
        <v>227</v>
      </c>
      <c r="Z17" s="62">
        <f t="shared" si="2"/>
        <v>27</v>
      </c>
      <c r="AD17" s="63"/>
    </row>
    <row r="18" spans="1:30" s="62" customFormat="1" ht="18" x14ac:dyDescent="0.25">
      <c r="A18" s="138"/>
      <c r="B18" s="64" t="s">
        <v>37</v>
      </c>
      <c r="C18" s="110" t="s">
        <v>38</v>
      </c>
      <c r="D18" s="118">
        <v>0</v>
      </c>
      <c r="E18" s="117">
        <v>0</v>
      </c>
      <c r="F18" s="119">
        <v>0</v>
      </c>
      <c r="G18" s="57"/>
      <c r="H18" s="120">
        <v>0</v>
      </c>
      <c r="I18" s="121">
        <v>0</v>
      </c>
      <c r="J18" s="57"/>
      <c r="K18" s="122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/>
      <c r="V18" s="60" t="str">
        <f t="shared" si="3"/>
        <v>Incompleto</v>
      </c>
      <c r="W18" s="85"/>
      <c r="X18" s="62">
        <f t="shared" si="0"/>
        <v>0</v>
      </c>
      <c r="Y18" s="62">
        <f t="shared" si="1"/>
        <v>0</v>
      </c>
      <c r="Z18" s="62" t="str">
        <f t="shared" si="2"/>
        <v>C</v>
      </c>
      <c r="AD18" s="63"/>
    </row>
    <row r="19" spans="1:30" s="62" customFormat="1" ht="18" x14ac:dyDescent="0.25">
      <c r="A19" s="138"/>
      <c r="B19" s="64" t="s">
        <v>39</v>
      </c>
      <c r="C19" s="110" t="s">
        <v>40</v>
      </c>
      <c r="D19" s="118">
        <v>0</v>
      </c>
      <c r="E19" s="117">
        <v>0</v>
      </c>
      <c r="F19" s="119">
        <v>0</v>
      </c>
      <c r="G19" s="98"/>
      <c r="H19" s="120">
        <v>0</v>
      </c>
      <c r="I19" s="121">
        <v>0</v>
      </c>
      <c r="J19" s="98"/>
      <c r="K19" s="122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/>
      <c r="V19" s="60" t="str">
        <f t="shared" si="3"/>
        <v>Incompleto</v>
      </c>
      <c r="W19" s="86"/>
      <c r="X19" s="62">
        <f t="shared" si="0"/>
        <v>0</v>
      </c>
      <c r="Y19" s="62">
        <f t="shared" si="1"/>
        <v>0</v>
      </c>
      <c r="Z19" s="62" t="str">
        <f t="shared" si="2"/>
        <v>C</v>
      </c>
      <c r="AD19" s="63"/>
    </row>
    <row r="20" spans="1:30" s="62" customFormat="1" ht="18" x14ac:dyDescent="0.25">
      <c r="A20" s="138"/>
      <c r="B20" s="66" t="s">
        <v>41</v>
      </c>
      <c r="C20" s="72" t="s">
        <v>42</v>
      </c>
      <c r="D20" s="118">
        <v>10</v>
      </c>
      <c r="E20" s="117">
        <v>8</v>
      </c>
      <c r="F20" s="119">
        <v>2</v>
      </c>
      <c r="G20" s="57"/>
      <c r="H20" s="120">
        <v>0</v>
      </c>
      <c r="I20" s="121">
        <v>0</v>
      </c>
      <c r="J20" s="57"/>
      <c r="K20" s="122">
        <v>6</v>
      </c>
      <c r="L20" s="51"/>
      <c r="M20" s="124">
        <v>26</v>
      </c>
      <c r="N20" s="125">
        <v>7</v>
      </c>
      <c r="O20" s="125">
        <v>2</v>
      </c>
      <c r="P20" s="126"/>
      <c r="Q20" s="124">
        <v>14</v>
      </c>
      <c r="R20" s="125">
        <v>6</v>
      </c>
      <c r="S20" s="126"/>
      <c r="T20" s="127">
        <v>5</v>
      </c>
      <c r="U20" s="59"/>
      <c r="V20" s="60" t="str">
        <f t="shared" si="3"/>
        <v>Completo</v>
      </c>
      <c r="W20" s="85"/>
      <c r="X20" s="62">
        <f t="shared" si="0"/>
        <v>26</v>
      </c>
      <c r="Y20" s="62">
        <f t="shared" si="1"/>
        <v>60</v>
      </c>
      <c r="Z20" s="62">
        <f t="shared" si="2"/>
        <v>-34</v>
      </c>
      <c r="AD20" s="63"/>
    </row>
    <row r="21" spans="1:30" s="62" customFormat="1" ht="18" x14ac:dyDescent="0.25">
      <c r="A21" s="138"/>
      <c r="B21" s="64" t="s">
        <v>43</v>
      </c>
      <c r="C21" s="72" t="s">
        <v>44</v>
      </c>
      <c r="D21" s="118">
        <v>464</v>
      </c>
      <c r="E21" s="117">
        <v>444</v>
      </c>
      <c r="F21" s="119">
        <v>0</v>
      </c>
      <c r="G21" s="57"/>
      <c r="H21" s="120">
        <v>420</v>
      </c>
      <c r="I21" s="121">
        <v>418</v>
      </c>
      <c r="J21" s="57"/>
      <c r="K21" s="122">
        <v>1</v>
      </c>
      <c r="L21" s="51"/>
      <c r="M21" s="1">
        <v>459</v>
      </c>
      <c r="N21" s="1">
        <v>444</v>
      </c>
      <c r="O21" s="1">
        <v>0</v>
      </c>
      <c r="P21" s="55"/>
      <c r="Q21" s="1">
        <v>416</v>
      </c>
      <c r="R21" s="1">
        <v>419</v>
      </c>
      <c r="S21" s="55"/>
      <c r="T21" s="1">
        <v>2</v>
      </c>
      <c r="U21" s="59"/>
      <c r="V21" s="60" t="str">
        <f t="shared" si="3"/>
        <v>Completo</v>
      </c>
      <c r="W21" s="85"/>
      <c r="X21" s="62">
        <f t="shared" si="0"/>
        <v>1747</v>
      </c>
      <c r="Y21" s="62">
        <f t="shared" si="1"/>
        <v>1740</v>
      </c>
      <c r="Z21" s="62">
        <f t="shared" si="2"/>
        <v>7</v>
      </c>
      <c r="AD21" s="63"/>
    </row>
    <row r="22" spans="1:30" s="62" customFormat="1" ht="18" x14ac:dyDescent="0.25">
      <c r="A22" s="138"/>
      <c r="B22" s="66" t="s">
        <v>45</v>
      </c>
      <c r="C22" s="72" t="s">
        <v>46</v>
      </c>
      <c r="D22" s="118">
        <v>19</v>
      </c>
      <c r="E22" s="117">
        <v>27</v>
      </c>
      <c r="F22" s="119">
        <v>2</v>
      </c>
      <c r="G22" s="57"/>
      <c r="H22" s="120">
        <v>0</v>
      </c>
      <c r="I22" s="121">
        <v>0</v>
      </c>
      <c r="J22" s="57"/>
      <c r="K22" s="122">
        <v>25</v>
      </c>
      <c r="L22" s="51"/>
      <c r="M22" s="1"/>
      <c r="N22" s="1"/>
      <c r="O22" s="1"/>
      <c r="P22" s="55"/>
      <c r="Q22" s="1"/>
      <c r="R22" s="1"/>
      <c r="S22" s="55"/>
      <c r="T22" s="1"/>
      <c r="U22" s="59"/>
      <c r="V22" s="60" t="str">
        <f t="shared" si="3"/>
        <v>Incompleto</v>
      </c>
      <c r="W22" s="85"/>
      <c r="X22" s="62">
        <f t="shared" si="0"/>
        <v>73</v>
      </c>
      <c r="Y22" s="62">
        <f t="shared" si="1"/>
        <v>0</v>
      </c>
      <c r="Z22" s="62">
        <f t="shared" si="2"/>
        <v>73</v>
      </c>
      <c r="AD22" s="63"/>
    </row>
    <row r="23" spans="1:30" s="62" customFormat="1" ht="18" x14ac:dyDescent="0.25">
      <c r="A23" s="138"/>
      <c r="B23" s="66" t="s">
        <v>47</v>
      </c>
      <c r="C23" s="72" t="s">
        <v>48</v>
      </c>
      <c r="D23" s="118">
        <v>448</v>
      </c>
      <c r="E23" s="117">
        <v>431</v>
      </c>
      <c r="F23" s="119">
        <v>67</v>
      </c>
      <c r="G23" s="57"/>
      <c r="H23" s="120">
        <v>0</v>
      </c>
      <c r="I23" s="121">
        <v>0</v>
      </c>
      <c r="J23" s="57"/>
      <c r="K23" s="122">
        <v>364</v>
      </c>
      <c r="L23" s="51"/>
      <c r="M23" s="1"/>
      <c r="N23" s="1"/>
      <c r="O23" s="1"/>
      <c r="P23" s="55"/>
      <c r="Q23" s="1"/>
      <c r="R23" s="1"/>
      <c r="S23" s="55"/>
      <c r="T23" s="2"/>
      <c r="U23" s="59"/>
      <c r="V23" s="60" t="str">
        <f t="shared" si="3"/>
        <v>Incompleto</v>
      </c>
      <c r="W23" s="85"/>
      <c r="X23" s="62">
        <f t="shared" si="0"/>
        <v>1310</v>
      </c>
      <c r="Y23" s="62">
        <f t="shared" si="1"/>
        <v>0</v>
      </c>
      <c r="Z23" s="62">
        <f t="shared" si="2"/>
        <v>1310</v>
      </c>
      <c r="AD23" s="63"/>
    </row>
    <row r="24" spans="1:30" s="62" customFormat="1" ht="18" x14ac:dyDescent="0.25">
      <c r="A24" s="138"/>
      <c r="B24" s="66" t="s">
        <v>49</v>
      </c>
      <c r="C24" s="72" t="s">
        <v>50</v>
      </c>
      <c r="D24" s="118">
        <v>133</v>
      </c>
      <c r="E24" s="117">
        <v>318</v>
      </c>
      <c r="F24" s="119">
        <v>63</v>
      </c>
      <c r="G24" s="57"/>
      <c r="H24" s="120">
        <v>0</v>
      </c>
      <c r="I24" s="121">
        <v>3</v>
      </c>
      <c r="J24" s="57"/>
      <c r="K24" s="122">
        <v>252</v>
      </c>
      <c r="L24" s="51"/>
      <c r="M24" s="1"/>
      <c r="N24" s="1"/>
      <c r="O24" s="1"/>
      <c r="P24" s="55"/>
      <c r="Q24" s="1"/>
      <c r="R24" s="1"/>
      <c r="S24" s="55"/>
      <c r="T24" s="2"/>
      <c r="U24" s="59"/>
      <c r="V24" s="60" t="str">
        <f t="shared" si="3"/>
        <v>Incompleto</v>
      </c>
      <c r="W24" s="85"/>
      <c r="X24" s="62">
        <f t="shared" si="0"/>
        <v>769</v>
      </c>
      <c r="Y24" s="62">
        <f t="shared" si="1"/>
        <v>0</v>
      </c>
      <c r="Z24" s="62">
        <f t="shared" si="2"/>
        <v>769</v>
      </c>
      <c r="AD24" s="63"/>
    </row>
    <row r="25" spans="1:30" s="62" customFormat="1" ht="18" x14ac:dyDescent="0.25">
      <c r="A25" s="138"/>
      <c r="B25" s="67" t="s">
        <v>51</v>
      </c>
      <c r="C25" s="72" t="s">
        <v>52</v>
      </c>
      <c r="D25" s="118">
        <v>0</v>
      </c>
      <c r="E25" s="117">
        <v>1</v>
      </c>
      <c r="F25" s="119">
        <v>0</v>
      </c>
      <c r="G25" s="57"/>
      <c r="H25" s="120">
        <v>0</v>
      </c>
      <c r="I25" s="121">
        <v>0</v>
      </c>
      <c r="J25" s="55"/>
      <c r="K25" s="122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/>
      <c r="V25" s="60" t="str">
        <f t="shared" si="3"/>
        <v>Incompleto</v>
      </c>
      <c r="W25" s="85"/>
      <c r="X25" s="62">
        <f t="shared" si="0"/>
        <v>1</v>
      </c>
      <c r="Y25" s="62">
        <f t="shared" si="1"/>
        <v>0</v>
      </c>
      <c r="Z25" s="62">
        <f t="shared" si="2"/>
        <v>1</v>
      </c>
      <c r="AD25" s="63"/>
    </row>
    <row r="26" spans="1:30" s="62" customFormat="1" ht="18" x14ac:dyDescent="0.25">
      <c r="A26" s="138"/>
      <c r="B26" s="64" t="s">
        <v>53</v>
      </c>
      <c r="C26" s="72" t="s">
        <v>54</v>
      </c>
      <c r="D26" s="118">
        <v>0</v>
      </c>
      <c r="E26" s="117">
        <v>0</v>
      </c>
      <c r="F26" s="119">
        <v>0</v>
      </c>
      <c r="G26" s="57"/>
      <c r="H26" s="120">
        <v>0</v>
      </c>
      <c r="I26" s="121">
        <v>0</v>
      </c>
      <c r="J26" s="57"/>
      <c r="K26" s="122">
        <v>0</v>
      </c>
      <c r="L26" s="51"/>
      <c r="M26" s="92">
        <v>1</v>
      </c>
      <c r="N26" s="93">
        <v>0</v>
      </c>
      <c r="O26" s="93">
        <v>0</v>
      </c>
      <c r="P26" s="93" t="s">
        <v>55</v>
      </c>
      <c r="Q26" s="93">
        <v>0</v>
      </c>
      <c r="R26" s="93">
        <v>0</v>
      </c>
      <c r="S26" s="93" t="s">
        <v>55</v>
      </c>
      <c r="T26" s="93">
        <v>0</v>
      </c>
      <c r="U26" s="59"/>
      <c r="V26" s="60" t="str">
        <f t="shared" si="3"/>
        <v>Completo</v>
      </c>
      <c r="W26" s="85"/>
      <c r="X26" s="62">
        <f t="shared" si="0"/>
        <v>0</v>
      </c>
      <c r="Y26" s="62">
        <f t="shared" si="1"/>
        <v>1</v>
      </c>
      <c r="Z26" s="62">
        <f t="shared" si="2"/>
        <v>-1</v>
      </c>
      <c r="AD26" s="63"/>
    </row>
    <row r="27" spans="1:30" s="62" customFormat="1" ht="18" x14ac:dyDescent="0.25">
      <c r="A27" s="138"/>
      <c r="B27" s="64" t="s">
        <v>56</v>
      </c>
      <c r="C27" s="65" t="s">
        <v>57</v>
      </c>
      <c r="D27" s="118">
        <v>0</v>
      </c>
      <c r="E27" s="117">
        <v>0</v>
      </c>
      <c r="F27" s="119">
        <v>0</v>
      </c>
      <c r="G27" s="57"/>
      <c r="H27" s="120">
        <v>0</v>
      </c>
      <c r="I27" s="121">
        <v>0</v>
      </c>
      <c r="J27" s="57"/>
      <c r="K27" s="122">
        <v>0</v>
      </c>
      <c r="L27" s="51"/>
      <c r="M27" s="115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59"/>
      <c r="V27" s="60" t="str">
        <f t="shared" si="3"/>
        <v>Completo</v>
      </c>
      <c r="W27" s="85"/>
      <c r="X27" s="62">
        <f t="shared" si="0"/>
        <v>0</v>
      </c>
      <c r="Y27" s="62">
        <f t="shared" si="1"/>
        <v>0</v>
      </c>
      <c r="Z27" s="62" t="str">
        <f t="shared" si="2"/>
        <v>C</v>
      </c>
      <c r="AD27" s="63"/>
    </row>
    <row r="28" spans="1:30" s="62" customFormat="1" ht="18" x14ac:dyDescent="0.25">
      <c r="A28" s="138"/>
      <c r="B28" s="64" t="s">
        <v>58</v>
      </c>
      <c r="C28" s="65" t="s">
        <v>59</v>
      </c>
      <c r="D28" s="118">
        <v>483</v>
      </c>
      <c r="E28" s="117">
        <v>425</v>
      </c>
      <c r="F28" s="119">
        <v>82</v>
      </c>
      <c r="G28" s="57"/>
      <c r="H28" s="120">
        <v>127</v>
      </c>
      <c r="I28" s="121">
        <v>32</v>
      </c>
      <c r="J28" s="57"/>
      <c r="K28" s="122">
        <v>305</v>
      </c>
      <c r="L28" s="51"/>
      <c r="M28" s="1">
        <v>483</v>
      </c>
      <c r="N28" s="1">
        <v>425</v>
      </c>
      <c r="O28" s="1">
        <v>84</v>
      </c>
      <c r="P28" s="55"/>
      <c r="Q28" s="1">
        <v>127</v>
      </c>
      <c r="R28" s="1">
        <v>31</v>
      </c>
      <c r="S28" s="55"/>
      <c r="T28" s="1">
        <v>304</v>
      </c>
      <c r="U28" s="59"/>
      <c r="V28" s="60" t="str">
        <f t="shared" si="3"/>
        <v>Completo</v>
      </c>
      <c r="W28" s="85"/>
      <c r="X28" s="62">
        <f t="shared" si="0"/>
        <v>1454</v>
      </c>
      <c r="Y28" s="62">
        <f t="shared" si="1"/>
        <v>1454</v>
      </c>
      <c r="Z28" s="62">
        <f t="shared" si="2"/>
        <v>0</v>
      </c>
      <c r="AD28" s="63"/>
    </row>
    <row r="29" spans="1:30" ht="18" x14ac:dyDescent="0.25">
      <c r="A29" s="140"/>
      <c r="B29" s="64" t="s">
        <v>60</v>
      </c>
      <c r="C29" s="65" t="s">
        <v>61</v>
      </c>
      <c r="D29" s="118">
        <v>1337</v>
      </c>
      <c r="E29" s="117">
        <v>1351</v>
      </c>
      <c r="F29" s="119">
        <v>0</v>
      </c>
      <c r="G29" s="57"/>
      <c r="H29" s="120">
        <v>1268</v>
      </c>
      <c r="I29" s="121">
        <v>1291</v>
      </c>
      <c r="J29" s="57"/>
      <c r="K29" s="122">
        <v>2</v>
      </c>
      <c r="L29" s="51"/>
      <c r="M29" s="1">
        <v>1328</v>
      </c>
      <c r="N29" s="1">
        <v>1338</v>
      </c>
      <c r="O29" s="1">
        <v>0</v>
      </c>
      <c r="P29" s="55"/>
      <c r="Q29" s="1">
        <v>1259</v>
      </c>
      <c r="R29" s="1">
        <v>1281</v>
      </c>
      <c r="S29" s="55"/>
      <c r="T29" s="1">
        <v>2</v>
      </c>
      <c r="U29" s="59"/>
      <c r="V29" s="60" t="str">
        <f t="shared" si="3"/>
        <v>Completo</v>
      </c>
      <c r="W29" s="85"/>
      <c r="X29" s="62">
        <f t="shared" si="0"/>
        <v>5249</v>
      </c>
      <c r="Y29" s="62">
        <f t="shared" si="1"/>
        <v>5208</v>
      </c>
      <c r="Z29" s="62">
        <f t="shared" si="2"/>
        <v>41</v>
      </c>
    </row>
    <row r="30" spans="1:30" s="70" customFormat="1" ht="18" x14ac:dyDescent="0.25">
      <c r="A30" s="132" t="s">
        <v>62</v>
      </c>
      <c r="B30" s="133"/>
      <c r="C30" s="134"/>
      <c r="D30" s="116">
        <v>5522</v>
      </c>
      <c r="E30" s="116">
        <v>4663</v>
      </c>
      <c r="F30" s="116">
        <v>410</v>
      </c>
      <c r="G30" s="57"/>
      <c r="H30" s="116">
        <v>3369</v>
      </c>
      <c r="I30" s="116">
        <v>2656</v>
      </c>
      <c r="J30" s="57"/>
      <c r="K30" s="116">
        <v>1415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3"/>
        <v>Incompleto</v>
      </c>
      <c r="W30" s="61"/>
      <c r="X30" s="62">
        <f t="shared" si="0"/>
        <v>18035</v>
      </c>
      <c r="Y30" s="62">
        <f t="shared" si="1"/>
        <v>0</v>
      </c>
      <c r="Z30" s="62">
        <f>X30-Y30</f>
        <v>18035</v>
      </c>
      <c r="AD30" s="71"/>
    </row>
    <row r="31" spans="1:30" ht="18" x14ac:dyDescent="0.25">
      <c r="A31" s="141" t="s">
        <v>63</v>
      </c>
      <c r="B31" s="66" t="s">
        <v>64</v>
      </c>
      <c r="C31" s="65" t="s">
        <v>65</v>
      </c>
      <c r="D31" s="118">
        <v>7</v>
      </c>
      <c r="E31" s="117">
        <v>6</v>
      </c>
      <c r="F31" s="119">
        <v>0</v>
      </c>
      <c r="G31" s="57"/>
      <c r="H31" s="120">
        <v>4</v>
      </c>
      <c r="I31" s="121">
        <v>4</v>
      </c>
      <c r="J31" s="57"/>
      <c r="K31" s="122">
        <v>0</v>
      </c>
      <c r="L31" s="51"/>
      <c r="M31" s="1">
        <v>7</v>
      </c>
      <c r="N31" s="1">
        <v>6</v>
      </c>
      <c r="O31" s="1">
        <v>0</v>
      </c>
      <c r="P31" s="55"/>
      <c r="Q31" s="1">
        <v>4</v>
      </c>
      <c r="R31" s="1">
        <v>4</v>
      </c>
      <c r="S31" s="55"/>
      <c r="T31" s="1">
        <v>0</v>
      </c>
      <c r="U31" s="59"/>
      <c r="V31" s="60" t="str">
        <f t="shared" si="3"/>
        <v>Completo</v>
      </c>
      <c r="W31" s="85"/>
      <c r="X31" s="62">
        <f t="shared" si="0"/>
        <v>21</v>
      </c>
      <c r="Y31" s="62">
        <f t="shared" si="1"/>
        <v>21</v>
      </c>
      <c r="Z31" s="62">
        <f>IF(AND(X31=0,Y31=0),"C",X31-Y31)</f>
        <v>0</v>
      </c>
    </row>
    <row r="32" spans="1:30" ht="18" x14ac:dyDescent="0.25">
      <c r="A32" s="135"/>
      <c r="B32" s="67" t="s">
        <v>66</v>
      </c>
      <c r="C32" s="72" t="s">
        <v>67</v>
      </c>
      <c r="D32" s="118">
        <v>562</v>
      </c>
      <c r="E32" s="117">
        <v>740</v>
      </c>
      <c r="F32" s="119">
        <v>0</v>
      </c>
      <c r="G32" s="57"/>
      <c r="H32" s="120">
        <v>429</v>
      </c>
      <c r="I32" s="121">
        <v>438</v>
      </c>
      <c r="J32" s="57"/>
      <c r="K32" s="122">
        <v>14</v>
      </c>
      <c r="L32" s="51"/>
      <c r="M32" s="1">
        <v>562</v>
      </c>
      <c r="N32" s="1">
        <v>752</v>
      </c>
      <c r="O32" s="1">
        <v>0</v>
      </c>
      <c r="P32" s="55"/>
      <c r="Q32" s="1">
        <v>429</v>
      </c>
      <c r="R32" s="1">
        <v>443</v>
      </c>
      <c r="S32" s="55"/>
      <c r="T32" s="1">
        <v>13</v>
      </c>
      <c r="U32" s="59"/>
      <c r="V32" s="60" t="str">
        <f t="shared" si="3"/>
        <v>Completo</v>
      </c>
      <c r="W32" s="85"/>
      <c r="X32" s="62">
        <f t="shared" si="0"/>
        <v>2183</v>
      </c>
      <c r="Y32" s="62">
        <f t="shared" si="1"/>
        <v>2199</v>
      </c>
      <c r="Z32" s="62">
        <f>IF(AND(X32=0,Y32=0),"C",X32-Y32)</f>
        <v>-16</v>
      </c>
    </row>
    <row r="33" spans="1:30" s="70" customFormat="1" ht="18" x14ac:dyDescent="0.25">
      <c r="A33" s="132" t="s">
        <v>68</v>
      </c>
      <c r="B33" s="133"/>
      <c r="C33" s="134"/>
      <c r="D33" s="116">
        <v>569</v>
      </c>
      <c r="E33" s="116">
        <v>746</v>
      </c>
      <c r="F33" s="116">
        <v>0</v>
      </c>
      <c r="G33" s="57"/>
      <c r="H33" s="116">
        <v>433</v>
      </c>
      <c r="I33" s="116">
        <v>442</v>
      </c>
      <c r="J33" s="57"/>
      <c r="K33" s="116">
        <v>14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3"/>
        <v>Incompleto</v>
      </c>
      <c r="W33" s="61"/>
      <c r="X33" s="62">
        <f t="shared" si="0"/>
        <v>2204</v>
      </c>
      <c r="Y33" s="62">
        <f t="shared" si="1"/>
        <v>0</v>
      </c>
      <c r="Z33" s="62">
        <f>X33-Y33</f>
        <v>2204</v>
      </c>
      <c r="AD33" s="71"/>
    </row>
    <row r="34" spans="1:30" ht="18" x14ac:dyDescent="0.25">
      <c r="A34" s="141" t="s">
        <v>69</v>
      </c>
      <c r="B34" s="64" t="s">
        <v>70</v>
      </c>
      <c r="C34" s="65" t="s">
        <v>71</v>
      </c>
      <c r="D34" s="118">
        <v>399</v>
      </c>
      <c r="E34" s="117">
        <v>408</v>
      </c>
      <c r="F34" s="119">
        <v>0</v>
      </c>
      <c r="G34" s="57"/>
      <c r="H34" s="120">
        <v>338</v>
      </c>
      <c r="I34" s="121">
        <v>369</v>
      </c>
      <c r="J34" s="57"/>
      <c r="K34" s="122">
        <v>1</v>
      </c>
      <c r="L34" s="51"/>
      <c r="M34" s="1"/>
      <c r="N34" s="1"/>
      <c r="O34" s="1"/>
      <c r="P34" s="55"/>
      <c r="Q34" s="1"/>
      <c r="R34" s="1"/>
      <c r="S34" s="55"/>
      <c r="T34" s="1"/>
      <c r="U34" s="59"/>
      <c r="V34" s="60" t="str">
        <f t="shared" si="3"/>
        <v>Incompleto</v>
      </c>
      <c r="W34" s="85"/>
      <c r="X34" s="62">
        <f t="shared" si="0"/>
        <v>1515</v>
      </c>
      <c r="Y34" s="62">
        <f t="shared" si="1"/>
        <v>0</v>
      </c>
      <c r="Z34" s="62">
        <f>IF(AND(X34=0,Y34=0),"C",X34-Y34)</f>
        <v>1515</v>
      </c>
    </row>
    <row r="35" spans="1:30" ht="18" x14ac:dyDescent="0.25">
      <c r="A35" s="135"/>
      <c r="B35" s="66" t="s">
        <v>72</v>
      </c>
      <c r="C35" s="65" t="s">
        <v>73</v>
      </c>
      <c r="D35" s="118">
        <v>25</v>
      </c>
      <c r="E35" s="117">
        <v>39</v>
      </c>
      <c r="F35" s="119">
        <v>0</v>
      </c>
      <c r="G35" s="57"/>
      <c r="H35" s="120">
        <v>19</v>
      </c>
      <c r="I35" s="121">
        <v>34</v>
      </c>
      <c r="J35" s="57"/>
      <c r="K35" s="122">
        <v>1</v>
      </c>
      <c r="L35" s="51"/>
      <c r="M35" s="1"/>
      <c r="N35" s="1"/>
      <c r="O35" s="1"/>
      <c r="P35" s="55"/>
      <c r="Q35" s="1"/>
      <c r="R35" s="1"/>
      <c r="S35" s="55"/>
      <c r="T35" s="1"/>
      <c r="U35" s="59"/>
      <c r="V35" s="60" t="str">
        <f t="shared" si="3"/>
        <v>Incompleto</v>
      </c>
      <c r="W35" s="85"/>
      <c r="X35" s="62">
        <f t="shared" si="0"/>
        <v>118</v>
      </c>
      <c r="Y35" s="62">
        <f t="shared" si="1"/>
        <v>0</v>
      </c>
      <c r="Z35" s="62">
        <f>IF(AND(X35=0,Y35=0),"C",X35-Y35)</f>
        <v>118</v>
      </c>
    </row>
    <row r="36" spans="1:30" ht="18" x14ac:dyDescent="0.25">
      <c r="A36" s="135"/>
      <c r="B36" s="64" t="s">
        <v>74</v>
      </c>
      <c r="C36" s="65" t="s">
        <v>75</v>
      </c>
      <c r="D36" s="118">
        <v>284</v>
      </c>
      <c r="E36" s="117">
        <v>377</v>
      </c>
      <c r="F36" s="119">
        <v>0</v>
      </c>
      <c r="G36" s="57"/>
      <c r="H36" s="120">
        <v>239</v>
      </c>
      <c r="I36" s="121">
        <v>329</v>
      </c>
      <c r="J36" s="57"/>
      <c r="K36" s="122">
        <v>2</v>
      </c>
      <c r="L36" s="51"/>
      <c r="M36" s="1"/>
      <c r="N36" s="1"/>
      <c r="O36" s="1"/>
      <c r="P36" s="55"/>
      <c r="Q36" s="1"/>
      <c r="R36" s="1"/>
      <c r="S36" s="55"/>
      <c r="T36" s="1"/>
      <c r="U36" s="59"/>
      <c r="V36" s="60" t="str">
        <f t="shared" si="3"/>
        <v>Incompleto</v>
      </c>
      <c r="W36" s="85"/>
      <c r="X36" s="62">
        <f t="shared" si="0"/>
        <v>1231</v>
      </c>
      <c r="Y36" s="62">
        <f t="shared" si="1"/>
        <v>0</v>
      </c>
      <c r="Z36" s="62">
        <f>IF(AND(X36=0,Y36=0),"C",X36-Y36)</f>
        <v>1231</v>
      </c>
    </row>
    <row r="37" spans="1:30" ht="18" x14ac:dyDescent="0.25">
      <c r="A37" s="136"/>
      <c r="B37" s="64" t="s">
        <v>76</v>
      </c>
      <c r="C37" s="65" t="s">
        <v>77</v>
      </c>
      <c r="D37" s="118">
        <v>1473</v>
      </c>
      <c r="E37" s="117">
        <v>1284</v>
      </c>
      <c r="F37" s="119">
        <v>0</v>
      </c>
      <c r="G37" s="57"/>
      <c r="H37" s="120">
        <v>1308</v>
      </c>
      <c r="I37" s="121">
        <v>1136</v>
      </c>
      <c r="J37" s="57"/>
      <c r="K37" s="122">
        <v>1</v>
      </c>
      <c r="L37" s="51"/>
      <c r="M37" s="1"/>
      <c r="N37" s="1"/>
      <c r="O37" s="1"/>
      <c r="P37" s="55"/>
      <c r="Q37" s="1"/>
      <c r="R37" s="1"/>
      <c r="S37" s="55"/>
      <c r="T37" s="2"/>
      <c r="U37" s="59"/>
      <c r="V37" s="60" t="str">
        <f t="shared" si="3"/>
        <v>Incompleto</v>
      </c>
      <c r="W37" s="85"/>
      <c r="X37" s="62">
        <f t="shared" si="0"/>
        <v>5202</v>
      </c>
      <c r="Y37" s="62">
        <f t="shared" si="1"/>
        <v>0</v>
      </c>
      <c r="Z37" s="62">
        <f>IF(AND(X37=0,Y37=0),"C",X37-Y37)</f>
        <v>5202</v>
      </c>
    </row>
    <row r="38" spans="1:30" s="70" customFormat="1" ht="18" x14ac:dyDescent="0.25">
      <c r="A38" s="132" t="s">
        <v>78</v>
      </c>
      <c r="B38" s="133"/>
      <c r="C38" s="134"/>
      <c r="D38" s="116">
        <v>2181</v>
      </c>
      <c r="E38" s="116">
        <v>2108</v>
      </c>
      <c r="F38" s="116">
        <v>0</v>
      </c>
      <c r="G38" s="57"/>
      <c r="H38" s="116">
        <v>1904</v>
      </c>
      <c r="I38" s="116">
        <v>1868</v>
      </c>
      <c r="J38" s="57"/>
      <c r="K38" s="116">
        <v>5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3"/>
        <v>Incompleto</v>
      </c>
      <c r="W38" s="61"/>
      <c r="X38" s="62">
        <f t="shared" si="0"/>
        <v>8066</v>
      </c>
      <c r="Y38" s="62">
        <f t="shared" si="1"/>
        <v>0</v>
      </c>
      <c r="Z38" s="62">
        <f>X38-Y38</f>
        <v>8066</v>
      </c>
      <c r="AD38" s="71"/>
    </row>
    <row r="39" spans="1:30" ht="18" x14ac:dyDescent="0.25">
      <c r="A39" s="137" t="s">
        <v>79</v>
      </c>
      <c r="B39" s="67" t="s">
        <v>80</v>
      </c>
      <c r="C39" s="65" t="s">
        <v>81</v>
      </c>
      <c r="D39" s="118">
        <v>6</v>
      </c>
      <c r="E39" s="117">
        <v>5</v>
      </c>
      <c r="F39" s="119">
        <v>0</v>
      </c>
      <c r="G39" s="57"/>
      <c r="H39" s="120">
        <v>5</v>
      </c>
      <c r="I39" s="121">
        <v>3</v>
      </c>
      <c r="J39" s="57"/>
      <c r="K39" s="122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/>
      <c r="V39" s="60" t="str">
        <f t="shared" si="3"/>
        <v>Incompleto</v>
      </c>
      <c r="W39" s="85"/>
      <c r="X39" s="62">
        <f t="shared" si="0"/>
        <v>19</v>
      </c>
      <c r="Y39" s="62">
        <f t="shared" si="1"/>
        <v>0</v>
      </c>
      <c r="Z39" s="62">
        <f t="shared" ref="Z39:Z53" si="4">IF(AND(X39=0,Y39=0),"C",X39-Y39)</f>
        <v>19</v>
      </c>
    </row>
    <row r="40" spans="1:30" ht="18" x14ac:dyDescent="0.25">
      <c r="A40" s="138"/>
      <c r="B40" s="67">
        <v>101</v>
      </c>
      <c r="C40" s="65" t="s">
        <v>82</v>
      </c>
      <c r="D40" s="118">
        <v>18</v>
      </c>
      <c r="E40" s="117">
        <v>28</v>
      </c>
      <c r="F40" s="119">
        <v>0</v>
      </c>
      <c r="G40" s="57"/>
      <c r="H40" s="120">
        <v>15</v>
      </c>
      <c r="I40" s="121">
        <v>24</v>
      </c>
      <c r="J40" s="57"/>
      <c r="K40" s="122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/>
      <c r="V40" s="60" t="str">
        <f t="shared" ref="V40" si="5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 x14ac:dyDescent="0.25">
      <c r="A41" s="138"/>
      <c r="B41" s="64" t="s">
        <v>83</v>
      </c>
      <c r="C41" s="65" t="s">
        <v>84</v>
      </c>
      <c r="D41" s="118">
        <v>0</v>
      </c>
      <c r="E41" s="117">
        <v>0</v>
      </c>
      <c r="F41" s="119">
        <v>0</v>
      </c>
      <c r="G41" s="57"/>
      <c r="H41" s="120">
        <v>0</v>
      </c>
      <c r="I41" s="121">
        <v>0</v>
      </c>
      <c r="J41" s="57"/>
      <c r="K41" s="122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/>
      <c r="V41" s="60" t="str">
        <f t="shared" si="3"/>
        <v>Incompleto</v>
      </c>
      <c r="W41" s="85"/>
      <c r="X41" s="62">
        <f t="shared" si="0"/>
        <v>0</v>
      </c>
      <c r="Y41" s="62">
        <f t="shared" si="1"/>
        <v>0</v>
      </c>
      <c r="Z41" s="62" t="str">
        <f t="shared" si="4"/>
        <v>C</v>
      </c>
    </row>
    <row r="42" spans="1:30" ht="18" x14ac:dyDescent="0.25">
      <c r="A42" s="138"/>
      <c r="B42" s="64" t="s">
        <v>85</v>
      </c>
      <c r="C42" s="65" t="s">
        <v>86</v>
      </c>
      <c r="D42" s="118">
        <v>0</v>
      </c>
      <c r="E42" s="117">
        <v>0</v>
      </c>
      <c r="F42" s="119">
        <v>0</v>
      </c>
      <c r="G42" s="57"/>
      <c r="H42" s="120">
        <v>0</v>
      </c>
      <c r="I42" s="121">
        <v>0</v>
      </c>
      <c r="J42" s="57"/>
      <c r="K42" s="122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/>
      <c r="V42" s="60" t="str">
        <f t="shared" si="3"/>
        <v>Incompleto</v>
      </c>
      <c r="W42" s="85"/>
      <c r="X42" s="62">
        <f t="shared" si="0"/>
        <v>0</v>
      </c>
      <c r="Y42" s="62">
        <f t="shared" si="1"/>
        <v>0</v>
      </c>
      <c r="Z42" s="62" t="str">
        <f t="shared" si="4"/>
        <v>C</v>
      </c>
    </row>
    <row r="43" spans="1:30" ht="18" x14ac:dyDescent="0.25">
      <c r="A43" s="138"/>
      <c r="B43" s="64" t="s">
        <v>87</v>
      </c>
      <c r="C43" s="65" t="s">
        <v>88</v>
      </c>
      <c r="D43" s="118">
        <v>0</v>
      </c>
      <c r="E43" s="117">
        <v>0</v>
      </c>
      <c r="F43" s="119">
        <v>0</v>
      </c>
      <c r="G43" s="57"/>
      <c r="H43" s="120">
        <v>0</v>
      </c>
      <c r="I43" s="121">
        <v>0</v>
      </c>
      <c r="J43" s="57"/>
      <c r="K43" s="122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/>
      <c r="V43" s="60" t="str">
        <f t="shared" si="3"/>
        <v>Incompleto</v>
      </c>
      <c r="W43" s="85"/>
      <c r="X43" s="62">
        <f t="shared" si="0"/>
        <v>0</v>
      </c>
      <c r="Y43" s="62">
        <f t="shared" si="1"/>
        <v>0</v>
      </c>
      <c r="Z43" s="62" t="str">
        <f t="shared" si="4"/>
        <v>C</v>
      </c>
    </row>
    <row r="44" spans="1:30" ht="18" x14ac:dyDescent="0.25">
      <c r="A44" s="138"/>
      <c r="B44" s="64" t="s">
        <v>89</v>
      </c>
      <c r="C44" s="72" t="s">
        <v>90</v>
      </c>
      <c r="D44" s="118">
        <v>0</v>
      </c>
      <c r="E44" s="117">
        <v>0</v>
      </c>
      <c r="F44" s="119">
        <v>0</v>
      </c>
      <c r="G44" s="57"/>
      <c r="H44" s="120">
        <v>0</v>
      </c>
      <c r="I44" s="121">
        <v>0</v>
      </c>
      <c r="J44" s="57"/>
      <c r="K44" s="122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/>
      <c r="V44" s="60" t="str">
        <f t="shared" si="3"/>
        <v>Incompleto</v>
      </c>
      <c r="W44" s="85"/>
      <c r="X44" s="62">
        <f t="shared" si="0"/>
        <v>0</v>
      </c>
      <c r="Y44" s="62">
        <f t="shared" si="1"/>
        <v>0</v>
      </c>
      <c r="Z44" s="62" t="str">
        <f t="shared" si="4"/>
        <v>C</v>
      </c>
    </row>
    <row r="45" spans="1:30" ht="18" x14ac:dyDescent="0.25">
      <c r="A45" s="138"/>
      <c r="B45" s="64" t="s">
        <v>91</v>
      </c>
      <c r="C45" s="72" t="s">
        <v>92</v>
      </c>
      <c r="D45" s="118">
        <v>0</v>
      </c>
      <c r="E45" s="117">
        <v>0</v>
      </c>
      <c r="F45" s="119">
        <v>0</v>
      </c>
      <c r="G45" s="57"/>
      <c r="H45" s="120">
        <v>0</v>
      </c>
      <c r="I45" s="121">
        <v>0</v>
      </c>
      <c r="J45" s="57"/>
      <c r="K45" s="122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/>
      <c r="V45" s="60" t="str">
        <f t="shared" si="3"/>
        <v>Incompleto</v>
      </c>
      <c r="W45" s="85"/>
      <c r="X45" s="62">
        <f t="shared" si="0"/>
        <v>0</v>
      </c>
      <c r="Y45" s="62">
        <f t="shared" si="1"/>
        <v>0</v>
      </c>
      <c r="Z45" s="62" t="str">
        <f t="shared" si="4"/>
        <v>C</v>
      </c>
    </row>
    <row r="46" spans="1:30" ht="18" x14ac:dyDescent="0.25">
      <c r="A46" s="138"/>
      <c r="B46" s="64" t="s">
        <v>93</v>
      </c>
      <c r="C46" s="72" t="s">
        <v>94</v>
      </c>
      <c r="D46" s="118">
        <v>0</v>
      </c>
      <c r="E46" s="117">
        <v>1</v>
      </c>
      <c r="F46" s="119">
        <v>1</v>
      </c>
      <c r="G46" s="57"/>
      <c r="H46" s="120">
        <v>0</v>
      </c>
      <c r="I46" s="121">
        <v>0</v>
      </c>
      <c r="J46" s="57"/>
      <c r="K46" s="122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/>
      <c r="V46" s="60" t="str">
        <f t="shared" si="3"/>
        <v>Incompleto</v>
      </c>
      <c r="W46" s="85"/>
      <c r="X46" s="62">
        <f t="shared" si="0"/>
        <v>2</v>
      </c>
      <c r="Y46" s="62">
        <f t="shared" si="1"/>
        <v>0</v>
      </c>
      <c r="Z46" s="62">
        <f t="shared" si="4"/>
        <v>2</v>
      </c>
    </row>
    <row r="47" spans="1:30" ht="18" x14ac:dyDescent="0.25">
      <c r="A47" s="138"/>
      <c r="B47" s="64" t="s">
        <v>95</v>
      </c>
      <c r="C47" s="72" t="s">
        <v>96</v>
      </c>
      <c r="D47" s="118">
        <v>7589</v>
      </c>
      <c r="E47" s="117">
        <v>7713</v>
      </c>
      <c r="F47" s="119">
        <v>0</v>
      </c>
      <c r="G47" s="57"/>
      <c r="H47" s="120">
        <v>7227</v>
      </c>
      <c r="I47" s="121">
        <v>7373</v>
      </c>
      <c r="J47" s="57"/>
      <c r="K47" s="122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/>
      <c r="V47" s="60" t="str">
        <f t="shared" si="3"/>
        <v>Incompleto</v>
      </c>
      <c r="W47" s="85"/>
      <c r="X47" s="62">
        <f t="shared" si="0"/>
        <v>29902</v>
      </c>
      <c r="Y47" s="62">
        <f t="shared" si="1"/>
        <v>0</v>
      </c>
      <c r="Z47" s="62">
        <f t="shared" si="4"/>
        <v>29902</v>
      </c>
    </row>
    <row r="48" spans="1:30" ht="18" x14ac:dyDescent="0.25">
      <c r="A48" s="138"/>
      <c r="B48" s="64" t="s">
        <v>97</v>
      </c>
      <c r="C48" s="65" t="s">
        <v>98</v>
      </c>
      <c r="D48" s="118">
        <v>147</v>
      </c>
      <c r="E48" s="117">
        <v>164</v>
      </c>
      <c r="F48" s="119">
        <v>107</v>
      </c>
      <c r="G48" s="57"/>
      <c r="H48" s="120">
        <v>6</v>
      </c>
      <c r="I48" s="121">
        <v>6</v>
      </c>
      <c r="J48" s="57"/>
      <c r="K48" s="122">
        <v>51</v>
      </c>
      <c r="L48" s="51"/>
      <c r="M48" s="1"/>
      <c r="N48" s="1"/>
      <c r="O48" s="1"/>
      <c r="P48" s="1"/>
      <c r="Q48" s="1"/>
      <c r="R48" s="1"/>
      <c r="S48" s="1"/>
      <c r="T48" s="1"/>
      <c r="U48" s="59"/>
      <c r="V48" s="60" t="str">
        <f t="shared" si="3"/>
        <v>Incompleto</v>
      </c>
      <c r="W48" s="85"/>
      <c r="X48" s="62">
        <f t="shared" si="0"/>
        <v>481</v>
      </c>
      <c r="Y48" s="62">
        <f t="shared" si="1"/>
        <v>0</v>
      </c>
      <c r="Z48" s="62">
        <f t="shared" si="4"/>
        <v>481</v>
      </c>
    </row>
    <row r="49" spans="1:30" ht="18" x14ac:dyDescent="0.25">
      <c r="A49" s="138"/>
      <c r="B49" s="64" t="s">
        <v>99</v>
      </c>
      <c r="C49" s="65" t="s">
        <v>100</v>
      </c>
      <c r="D49" s="118">
        <v>0</v>
      </c>
      <c r="E49" s="117">
        <v>0</v>
      </c>
      <c r="F49" s="119">
        <v>0</v>
      </c>
      <c r="G49" s="57"/>
      <c r="H49" s="120">
        <v>0</v>
      </c>
      <c r="I49" s="121">
        <v>0</v>
      </c>
      <c r="J49" s="57"/>
      <c r="K49" s="122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/>
      <c r="V49" s="60" t="str">
        <f t="shared" si="3"/>
        <v>Incompleto</v>
      </c>
      <c r="W49" s="85"/>
      <c r="X49" s="62">
        <f t="shared" si="0"/>
        <v>0</v>
      </c>
      <c r="Y49" s="62">
        <f t="shared" si="1"/>
        <v>0</v>
      </c>
      <c r="Z49" s="62" t="str">
        <f t="shared" si="4"/>
        <v>C</v>
      </c>
    </row>
    <row r="50" spans="1:30" ht="18" x14ac:dyDescent="0.25">
      <c r="A50" s="138"/>
      <c r="B50" s="64" t="s">
        <v>101</v>
      </c>
      <c r="C50" s="65" t="s">
        <v>102</v>
      </c>
      <c r="D50" s="118">
        <v>0</v>
      </c>
      <c r="E50" s="117">
        <v>0</v>
      </c>
      <c r="F50" s="119">
        <v>0</v>
      </c>
      <c r="G50" s="57"/>
      <c r="H50" s="120">
        <v>0</v>
      </c>
      <c r="I50" s="121">
        <v>0</v>
      </c>
      <c r="J50" s="57"/>
      <c r="K50" s="122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/>
      <c r="V50" s="60" t="str">
        <f t="shared" si="3"/>
        <v>Incompleto</v>
      </c>
      <c r="W50" s="85"/>
      <c r="X50" s="62">
        <f t="shared" ref="X50:X95" si="6">SUM(D50:K50)</f>
        <v>0</v>
      </c>
      <c r="Y50" s="62">
        <f t="shared" ref="Y50:Y95" si="7">SUM(M50:T50)</f>
        <v>0</v>
      </c>
      <c r="Z50" s="62" t="str">
        <f t="shared" si="4"/>
        <v>C</v>
      </c>
    </row>
    <row r="51" spans="1:30" ht="18" x14ac:dyDescent="0.25">
      <c r="A51" s="138"/>
      <c r="B51" s="64" t="s">
        <v>103</v>
      </c>
      <c r="C51" s="65" t="s">
        <v>104</v>
      </c>
      <c r="D51" s="118">
        <v>0</v>
      </c>
      <c r="E51" s="117">
        <v>0</v>
      </c>
      <c r="F51" s="119">
        <v>0</v>
      </c>
      <c r="G51" s="57"/>
      <c r="H51" s="120">
        <v>0</v>
      </c>
      <c r="I51" s="121">
        <v>0</v>
      </c>
      <c r="J51" s="57"/>
      <c r="K51" s="122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/>
      <c r="V51" s="60" t="str">
        <f t="shared" si="3"/>
        <v>Incompleto</v>
      </c>
      <c r="W51" s="85"/>
      <c r="X51" s="62">
        <f t="shared" si="6"/>
        <v>0</v>
      </c>
      <c r="Y51" s="62">
        <f t="shared" si="7"/>
        <v>0</v>
      </c>
      <c r="Z51" s="62" t="str">
        <f t="shared" si="4"/>
        <v>C</v>
      </c>
    </row>
    <row r="52" spans="1:30" ht="18" x14ac:dyDescent="0.25">
      <c r="A52" s="140"/>
      <c r="B52" s="64" t="s">
        <v>105</v>
      </c>
      <c r="C52" s="65" t="s">
        <v>106</v>
      </c>
      <c r="D52" s="118">
        <v>0</v>
      </c>
      <c r="E52" s="117">
        <v>0</v>
      </c>
      <c r="F52" s="119">
        <v>0</v>
      </c>
      <c r="G52" s="57"/>
      <c r="H52" s="120">
        <v>0</v>
      </c>
      <c r="I52" s="121">
        <v>0</v>
      </c>
      <c r="J52" s="57"/>
      <c r="K52" s="122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/>
      <c r="V52" s="60" t="str">
        <f t="shared" si="3"/>
        <v>Incompleto</v>
      </c>
      <c r="W52" s="85"/>
      <c r="X52" s="62">
        <f t="shared" si="6"/>
        <v>0</v>
      </c>
      <c r="Y52" s="62">
        <f t="shared" si="7"/>
        <v>0</v>
      </c>
      <c r="Z52" s="62" t="str">
        <f t="shared" si="4"/>
        <v>C</v>
      </c>
    </row>
    <row r="53" spans="1:30" ht="18" x14ac:dyDescent="0.25">
      <c r="A53" s="73"/>
      <c r="B53" s="64" t="s">
        <v>107</v>
      </c>
      <c r="C53" s="72" t="s">
        <v>108</v>
      </c>
      <c r="D53" s="118">
        <v>37</v>
      </c>
      <c r="E53" s="117">
        <v>73</v>
      </c>
      <c r="F53" s="119">
        <v>0</v>
      </c>
      <c r="G53" s="57"/>
      <c r="H53" s="120">
        <v>1</v>
      </c>
      <c r="I53" s="121">
        <v>24</v>
      </c>
      <c r="J53" s="57"/>
      <c r="K53" s="122">
        <v>40</v>
      </c>
      <c r="L53" s="51"/>
      <c r="M53" s="1"/>
      <c r="N53" s="1"/>
      <c r="O53" s="1"/>
      <c r="P53" s="1"/>
      <c r="Q53" s="1"/>
      <c r="R53" s="1"/>
      <c r="S53" s="1"/>
      <c r="T53" s="1"/>
      <c r="U53" s="59"/>
      <c r="V53" s="60" t="str">
        <f t="shared" si="3"/>
        <v>Incompleto</v>
      </c>
      <c r="W53" s="85"/>
      <c r="X53" s="62">
        <f t="shared" si="6"/>
        <v>175</v>
      </c>
      <c r="Y53" s="62">
        <f t="shared" si="7"/>
        <v>0</v>
      </c>
      <c r="Z53" s="62">
        <f t="shared" si="4"/>
        <v>175</v>
      </c>
    </row>
    <row r="54" spans="1:30" s="70" customFormat="1" ht="18" x14ac:dyDescent="0.25">
      <c r="A54" s="132" t="s">
        <v>109</v>
      </c>
      <c r="B54" s="133"/>
      <c r="C54" s="134"/>
      <c r="D54" s="116">
        <v>7797</v>
      </c>
      <c r="E54" s="116">
        <v>7984</v>
      </c>
      <c r="F54" s="116">
        <v>108</v>
      </c>
      <c r="G54" s="57"/>
      <c r="H54" s="116">
        <v>7254</v>
      </c>
      <c r="I54" s="116">
        <v>7430</v>
      </c>
      <c r="J54" s="57"/>
      <c r="K54" s="116">
        <v>91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3"/>
        <v>Incompleto</v>
      </c>
      <c r="W54" s="61"/>
      <c r="X54" s="62">
        <f t="shared" si="6"/>
        <v>30664</v>
      </c>
      <c r="Y54" s="62">
        <f t="shared" si="7"/>
        <v>0</v>
      </c>
      <c r="Z54" s="62">
        <f>X54-Y54</f>
        <v>30664</v>
      </c>
      <c r="AD54" s="71"/>
    </row>
    <row r="55" spans="1:30" ht="18" x14ac:dyDescent="0.25">
      <c r="A55" s="141" t="s">
        <v>110</v>
      </c>
      <c r="B55" s="64" t="s">
        <v>111</v>
      </c>
      <c r="C55" s="65" t="s">
        <v>112</v>
      </c>
      <c r="D55" s="118">
        <v>0</v>
      </c>
      <c r="E55" s="117">
        <v>0</v>
      </c>
      <c r="F55" s="119">
        <v>0</v>
      </c>
      <c r="G55" s="57"/>
      <c r="H55" s="120">
        <v>0</v>
      </c>
      <c r="I55" s="121">
        <v>0</v>
      </c>
      <c r="J55" s="57"/>
      <c r="K55" s="122">
        <v>0</v>
      </c>
      <c r="L55" s="51"/>
      <c r="M55" s="1"/>
      <c r="N55" s="1"/>
      <c r="O55" s="1"/>
      <c r="P55" s="1"/>
      <c r="Q55" s="1"/>
      <c r="R55" s="1"/>
      <c r="S55" s="1"/>
      <c r="T55" s="1"/>
      <c r="U55" s="59"/>
      <c r="V55" s="60" t="str">
        <f t="shared" si="3"/>
        <v>Incompleto</v>
      </c>
      <c r="W55" s="85"/>
      <c r="X55" s="62">
        <f t="shared" si="6"/>
        <v>0</v>
      </c>
      <c r="Y55" s="62">
        <f t="shared" si="7"/>
        <v>0</v>
      </c>
      <c r="Z55" s="62" t="str">
        <f>IF(AND(X55=0,Y55=0),"C",X55-Y55)</f>
        <v>C</v>
      </c>
    </row>
    <row r="56" spans="1:30" ht="18" x14ac:dyDescent="0.25">
      <c r="A56" s="135"/>
      <c r="B56" s="64" t="s">
        <v>113</v>
      </c>
      <c r="C56" s="65" t="s">
        <v>114</v>
      </c>
      <c r="D56" s="118">
        <v>11</v>
      </c>
      <c r="E56" s="117">
        <v>17</v>
      </c>
      <c r="F56" s="119">
        <v>6</v>
      </c>
      <c r="G56" s="57"/>
      <c r="H56" s="120">
        <v>0</v>
      </c>
      <c r="I56" s="121">
        <v>0</v>
      </c>
      <c r="J56" s="57"/>
      <c r="K56" s="122">
        <v>11</v>
      </c>
      <c r="L56" s="51"/>
      <c r="M56" s="1">
        <v>11</v>
      </c>
      <c r="N56" s="1">
        <v>17</v>
      </c>
      <c r="O56" s="1">
        <v>6</v>
      </c>
      <c r="P56" s="1"/>
      <c r="Q56" s="1">
        <v>0</v>
      </c>
      <c r="R56" s="1">
        <v>0</v>
      </c>
      <c r="S56" s="1"/>
      <c r="T56" s="1">
        <v>11</v>
      </c>
      <c r="U56" s="59"/>
      <c r="V56" s="60" t="str">
        <f t="shared" si="3"/>
        <v>Completo</v>
      </c>
      <c r="W56" s="85"/>
      <c r="X56" s="62">
        <f t="shared" si="6"/>
        <v>45</v>
      </c>
      <c r="Y56" s="62">
        <f t="shared" si="7"/>
        <v>45</v>
      </c>
      <c r="Z56" s="62">
        <f>IF(AND(X56=0,Y56=0),"C",X56-Y56)</f>
        <v>0</v>
      </c>
    </row>
    <row r="57" spans="1:30" ht="18" x14ac:dyDescent="0.25">
      <c r="A57" s="135"/>
      <c r="B57" s="64" t="s">
        <v>115</v>
      </c>
      <c r="C57" s="72" t="s">
        <v>116</v>
      </c>
      <c r="D57" s="118">
        <v>51</v>
      </c>
      <c r="E57" s="117">
        <v>8</v>
      </c>
      <c r="F57" s="119">
        <v>0</v>
      </c>
      <c r="G57" s="57"/>
      <c r="H57" s="120">
        <v>45</v>
      </c>
      <c r="I57" s="121">
        <v>5</v>
      </c>
      <c r="J57" s="57"/>
      <c r="K57" s="122">
        <v>0</v>
      </c>
      <c r="L57" s="51"/>
      <c r="M57" s="1">
        <v>51</v>
      </c>
      <c r="N57" s="1">
        <v>9</v>
      </c>
      <c r="O57" s="1">
        <v>0</v>
      </c>
      <c r="P57" s="55"/>
      <c r="Q57" s="1">
        <v>41</v>
      </c>
      <c r="R57" s="1">
        <v>8</v>
      </c>
      <c r="S57" s="55"/>
      <c r="T57" s="2">
        <v>0</v>
      </c>
      <c r="U57" s="59"/>
      <c r="V57" s="60" t="str">
        <f t="shared" si="3"/>
        <v>Completo</v>
      </c>
      <c r="W57" s="85"/>
      <c r="X57" s="62">
        <f t="shared" si="6"/>
        <v>109</v>
      </c>
      <c r="Y57" s="62">
        <f t="shared" si="7"/>
        <v>109</v>
      </c>
      <c r="Z57" s="62">
        <f>IF(AND(X57=0,Y57=0),"C",X57-Y57)</f>
        <v>0</v>
      </c>
    </row>
    <row r="58" spans="1:30" ht="18" x14ac:dyDescent="0.25">
      <c r="A58" s="135"/>
      <c r="B58" s="64" t="s">
        <v>117</v>
      </c>
      <c r="C58" s="65" t="s">
        <v>118</v>
      </c>
      <c r="D58" s="118">
        <v>1355</v>
      </c>
      <c r="E58" s="117">
        <v>1602</v>
      </c>
      <c r="F58" s="119">
        <v>3</v>
      </c>
      <c r="G58" s="57"/>
      <c r="H58" s="120">
        <v>1255</v>
      </c>
      <c r="I58" s="121">
        <v>1484</v>
      </c>
      <c r="J58" s="57"/>
      <c r="K58" s="122">
        <v>20</v>
      </c>
      <c r="L58" s="51"/>
      <c r="M58" s="4"/>
      <c r="N58" s="1"/>
      <c r="O58" s="4"/>
      <c r="P58" s="55"/>
      <c r="Q58" s="1"/>
      <c r="R58" s="1"/>
      <c r="S58" s="55"/>
      <c r="T58" s="1"/>
      <c r="U58" s="59"/>
      <c r="V58" s="60" t="str">
        <f t="shared" si="3"/>
        <v>Incompleto</v>
      </c>
      <c r="W58" s="85"/>
      <c r="X58" s="62">
        <f t="shared" si="6"/>
        <v>5719</v>
      </c>
      <c r="Y58" s="62">
        <f t="shared" si="7"/>
        <v>0</v>
      </c>
      <c r="Z58" s="62">
        <f>IF(AND(X58=0,Y58=0),"C",X58-Y58)</f>
        <v>5719</v>
      </c>
    </row>
    <row r="59" spans="1:30" ht="18" x14ac:dyDescent="0.25">
      <c r="A59" s="136"/>
      <c r="B59" s="64" t="s">
        <v>119</v>
      </c>
      <c r="C59" s="65" t="s">
        <v>120</v>
      </c>
      <c r="D59" s="118">
        <v>0</v>
      </c>
      <c r="E59" s="117">
        <v>0</v>
      </c>
      <c r="F59" s="119">
        <v>0</v>
      </c>
      <c r="G59" s="57"/>
      <c r="H59" s="120">
        <v>0</v>
      </c>
      <c r="I59" s="121">
        <v>0</v>
      </c>
      <c r="J59" s="57"/>
      <c r="K59" s="122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/>
      <c r="V59" s="60" t="str">
        <f t="shared" si="3"/>
        <v>Incompleto</v>
      </c>
      <c r="W59" s="85"/>
      <c r="X59" s="62">
        <f t="shared" si="6"/>
        <v>0</v>
      </c>
      <c r="Y59" s="62">
        <f t="shared" si="7"/>
        <v>0</v>
      </c>
      <c r="Z59" s="62" t="str">
        <f>IF(AND(X59=0,Y59=0),"C",X59-Y59)</f>
        <v>C</v>
      </c>
    </row>
    <row r="60" spans="1:30" s="70" customFormat="1" ht="18" x14ac:dyDescent="0.25">
      <c r="A60" s="132" t="s">
        <v>121</v>
      </c>
      <c r="B60" s="133"/>
      <c r="C60" s="134"/>
      <c r="D60" s="116">
        <v>1417</v>
      </c>
      <c r="E60" s="116">
        <v>1627</v>
      </c>
      <c r="F60" s="116">
        <v>9</v>
      </c>
      <c r="G60" s="57"/>
      <c r="H60" s="116">
        <v>1300</v>
      </c>
      <c r="I60" s="116">
        <v>1489</v>
      </c>
      <c r="J60" s="57"/>
      <c r="K60" s="116">
        <v>31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3"/>
        <v>Incompleto</v>
      </c>
      <c r="W60" s="61"/>
      <c r="X60" s="62">
        <f t="shared" si="6"/>
        <v>5873</v>
      </c>
      <c r="Y60" s="62">
        <f t="shared" si="7"/>
        <v>0</v>
      </c>
      <c r="Z60" s="62">
        <f>X60-Y60</f>
        <v>5873</v>
      </c>
      <c r="AD60" s="71"/>
    </row>
    <row r="61" spans="1:30" ht="18" x14ac:dyDescent="0.25">
      <c r="A61" s="137" t="s">
        <v>122</v>
      </c>
      <c r="B61" s="64" t="s">
        <v>123</v>
      </c>
      <c r="C61" s="65" t="s">
        <v>124</v>
      </c>
      <c r="D61" s="118">
        <v>289</v>
      </c>
      <c r="E61" s="117">
        <v>290</v>
      </c>
      <c r="F61" s="119">
        <v>67</v>
      </c>
      <c r="G61" s="57"/>
      <c r="H61" s="120">
        <v>91</v>
      </c>
      <c r="I61" s="121">
        <v>69</v>
      </c>
      <c r="J61" s="57"/>
      <c r="K61" s="122">
        <v>85</v>
      </c>
      <c r="L61" s="51"/>
      <c r="M61" s="81">
        <v>285</v>
      </c>
      <c r="N61" s="1">
        <v>286</v>
      </c>
      <c r="O61" s="1">
        <v>62</v>
      </c>
      <c r="P61" s="55"/>
      <c r="Q61" s="1">
        <v>88</v>
      </c>
      <c r="R61" s="1">
        <v>66</v>
      </c>
      <c r="S61" s="55"/>
      <c r="T61" s="2">
        <v>48</v>
      </c>
      <c r="U61" s="59"/>
      <c r="V61" s="100" t="str">
        <f>IF(AND(M61&lt;&gt;"",O61&lt;&gt;"",Q61&lt;&gt;"",R61&lt;&gt;""),"Completo","Incompleto")</f>
        <v>Completo</v>
      </c>
      <c r="W61" s="85"/>
      <c r="X61" s="62">
        <f t="shared" si="6"/>
        <v>891</v>
      </c>
      <c r="Y61" s="62">
        <f t="shared" si="7"/>
        <v>835</v>
      </c>
      <c r="Z61" s="62">
        <f t="shared" ref="Z61:Z69" si="8">IF(AND(X61=0,Y61=0),"C",X61-Y61)</f>
        <v>56</v>
      </c>
    </row>
    <row r="62" spans="1:30" ht="18" x14ac:dyDescent="0.2">
      <c r="A62" s="138"/>
      <c r="B62" s="64" t="s">
        <v>125</v>
      </c>
      <c r="C62" s="65" t="s">
        <v>126</v>
      </c>
      <c r="D62" s="118">
        <v>1602</v>
      </c>
      <c r="E62" s="117">
        <v>1670</v>
      </c>
      <c r="F62" s="119">
        <v>0</v>
      </c>
      <c r="G62" s="57"/>
      <c r="H62" s="120">
        <v>1302</v>
      </c>
      <c r="I62" s="121">
        <v>1391</v>
      </c>
      <c r="J62" s="57"/>
      <c r="K62" s="122">
        <v>2</v>
      </c>
      <c r="L62" s="51"/>
      <c r="M62" s="1"/>
      <c r="N62" s="112"/>
      <c r="O62" s="112"/>
      <c r="P62" s="113"/>
      <c r="Q62" s="111"/>
      <c r="R62" s="112"/>
      <c r="S62" s="113"/>
      <c r="T62" s="89"/>
      <c r="U62" s="59"/>
      <c r="V62" s="60" t="str">
        <f>IF(AND(M63&lt;&gt;"",O62&lt;&gt;"",Q62&lt;&gt;"",R62&lt;&gt;""),"Completo","Incompleto")</f>
        <v>Incompleto</v>
      </c>
      <c r="W62" s="85"/>
      <c r="X62" s="62">
        <f t="shared" si="6"/>
        <v>5967</v>
      </c>
      <c r="Y62" s="62">
        <f>SUM(M62:T62)</f>
        <v>0</v>
      </c>
      <c r="Z62" s="62">
        <f t="shared" si="8"/>
        <v>5967</v>
      </c>
    </row>
    <row r="63" spans="1:30" s="75" customFormat="1" ht="18" x14ac:dyDescent="0.25">
      <c r="A63" s="138"/>
      <c r="B63" s="74" t="s">
        <v>127</v>
      </c>
      <c r="C63" s="72" t="s">
        <v>128</v>
      </c>
      <c r="D63" s="118">
        <v>1758</v>
      </c>
      <c r="E63" s="117">
        <v>1731</v>
      </c>
      <c r="F63" s="119">
        <v>233</v>
      </c>
      <c r="G63" s="98"/>
      <c r="H63" s="120">
        <v>1259</v>
      </c>
      <c r="I63" s="121">
        <v>1136</v>
      </c>
      <c r="J63" s="98"/>
      <c r="K63" s="122">
        <v>21</v>
      </c>
      <c r="L63" s="99"/>
      <c r="M63" s="87">
        <v>1489</v>
      </c>
      <c r="N63" s="87">
        <v>1607</v>
      </c>
      <c r="O63" s="87">
        <v>241</v>
      </c>
      <c r="P63" s="87"/>
      <c r="Q63" s="87">
        <v>1158</v>
      </c>
      <c r="R63" s="87">
        <v>1256</v>
      </c>
      <c r="S63" s="87"/>
      <c r="T63" s="87">
        <v>21</v>
      </c>
      <c r="U63" s="59"/>
      <c r="V63" s="100" t="str">
        <f t="shared" si="3"/>
        <v>Completo</v>
      </c>
      <c r="W63" s="101"/>
      <c r="X63" s="102">
        <f t="shared" si="6"/>
        <v>6138</v>
      </c>
      <c r="Y63" s="102">
        <f t="shared" si="7"/>
        <v>5772</v>
      </c>
      <c r="Z63" s="102">
        <f t="shared" si="8"/>
        <v>366</v>
      </c>
      <c r="AD63" s="103"/>
    </row>
    <row r="64" spans="1:30" ht="18" x14ac:dyDescent="0.25">
      <c r="A64" s="138"/>
      <c r="B64" s="64" t="s">
        <v>129</v>
      </c>
      <c r="C64" s="65" t="s">
        <v>130</v>
      </c>
      <c r="D64" s="118">
        <v>0</v>
      </c>
      <c r="E64" s="117">
        <v>0</v>
      </c>
      <c r="F64" s="119">
        <v>0</v>
      </c>
      <c r="G64" s="57"/>
      <c r="H64" s="120">
        <v>0</v>
      </c>
      <c r="I64" s="121">
        <v>0</v>
      </c>
      <c r="J64" s="57"/>
      <c r="K64" s="122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/>
      <c r="V64" s="60" t="str">
        <f t="shared" si="3"/>
        <v>Incompleto</v>
      </c>
      <c r="W64" s="85"/>
      <c r="X64" s="62">
        <f t="shared" si="6"/>
        <v>0</v>
      </c>
      <c r="Y64" s="62">
        <f t="shared" si="7"/>
        <v>0</v>
      </c>
      <c r="Z64" s="62" t="str">
        <f t="shared" si="8"/>
        <v>C</v>
      </c>
    </row>
    <row r="65" spans="1:30" s="75" customFormat="1" ht="18" x14ac:dyDescent="0.25">
      <c r="A65" s="138"/>
      <c r="B65" s="74" t="s">
        <v>131</v>
      </c>
      <c r="C65" s="72" t="s">
        <v>132</v>
      </c>
      <c r="D65" s="118">
        <v>1424</v>
      </c>
      <c r="E65" s="117">
        <v>1620</v>
      </c>
      <c r="F65" s="119">
        <v>0</v>
      </c>
      <c r="G65" s="57"/>
      <c r="H65" s="120">
        <v>832</v>
      </c>
      <c r="I65" s="121">
        <v>1058</v>
      </c>
      <c r="J65" s="57"/>
      <c r="K65" s="122">
        <v>11</v>
      </c>
      <c r="L65" s="51"/>
      <c r="M65" s="1">
        <v>1330</v>
      </c>
      <c r="N65" s="1">
        <v>1598</v>
      </c>
      <c r="O65" s="1">
        <v>0</v>
      </c>
      <c r="P65" s="55"/>
      <c r="Q65" s="1">
        <v>772</v>
      </c>
      <c r="R65" s="1">
        <v>1044</v>
      </c>
      <c r="S65" s="1"/>
      <c r="T65" s="2">
        <v>0</v>
      </c>
      <c r="U65" s="59"/>
      <c r="V65" s="60" t="str">
        <f t="shared" si="3"/>
        <v>Completo</v>
      </c>
      <c r="W65" s="85"/>
      <c r="X65" s="62">
        <f t="shared" si="6"/>
        <v>4945</v>
      </c>
      <c r="Y65" s="62">
        <f t="shared" si="7"/>
        <v>4744</v>
      </c>
      <c r="Z65" s="62">
        <f t="shared" si="8"/>
        <v>201</v>
      </c>
      <c r="AA65" s="11"/>
      <c r="AB65" s="11"/>
      <c r="AC65" s="11"/>
      <c r="AD65" s="10"/>
    </row>
    <row r="66" spans="1:30" ht="18" x14ac:dyDescent="0.2">
      <c r="A66" s="138"/>
      <c r="B66" s="64" t="s">
        <v>133</v>
      </c>
      <c r="C66" s="65" t="s">
        <v>134</v>
      </c>
      <c r="D66" s="118">
        <v>1472</v>
      </c>
      <c r="E66" s="117">
        <v>1706</v>
      </c>
      <c r="F66" s="119">
        <v>0</v>
      </c>
      <c r="G66" s="57"/>
      <c r="H66" s="120">
        <v>1397</v>
      </c>
      <c r="I66" s="121">
        <v>1586</v>
      </c>
      <c r="J66" s="57"/>
      <c r="K66" s="122">
        <v>5</v>
      </c>
      <c r="L66" s="51"/>
      <c r="M66" s="5">
        <v>1468</v>
      </c>
      <c r="N66" s="5">
        <v>1757</v>
      </c>
      <c r="O66" s="5">
        <v>0</v>
      </c>
      <c r="P66" s="58"/>
      <c r="Q66" s="5">
        <v>1395</v>
      </c>
      <c r="R66" s="5">
        <v>1639</v>
      </c>
      <c r="S66" s="58"/>
      <c r="T66" s="6">
        <v>6</v>
      </c>
      <c r="U66" s="59"/>
      <c r="V66" s="60" t="str">
        <f t="shared" si="3"/>
        <v>Completo</v>
      </c>
      <c r="W66" s="85"/>
      <c r="X66" s="62">
        <f t="shared" si="6"/>
        <v>6166</v>
      </c>
      <c r="Y66" s="62">
        <f t="shared" si="7"/>
        <v>6265</v>
      </c>
      <c r="Z66" s="62">
        <f t="shared" si="8"/>
        <v>-99</v>
      </c>
    </row>
    <row r="67" spans="1:30" ht="18" x14ac:dyDescent="0.2">
      <c r="A67" s="138"/>
      <c r="B67" s="74" t="s">
        <v>135</v>
      </c>
      <c r="C67" s="65" t="s">
        <v>136</v>
      </c>
      <c r="D67" s="118">
        <v>78</v>
      </c>
      <c r="E67" s="117">
        <v>21</v>
      </c>
      <c r="F67" s="119">
        <v>0</v>
      </c>
      <c r="G67" s="57"/>
      <c r="H67" s="120">
        <v>55</v>
      </c>
      <c r="I67" s="121">
        <v>15</v>
      </c>
      <c r="J67" s="57"/>
      <c r="K67" s="122">
        <v>0</v>
      </c>
      <c r="L67" s="51"/>
      <c r="M67" s="5">
        <v>90</v>
      </c>
      <c r="N67" s="5">
        <v>22</v>
      </c>
      <c r="O67" s="5">
        <v>0</v>
      </c>
      <c r="P67" s="58"/>
      <c r="Q67" s="5">
        <v>65</v>
      </c>
      <c r="R67" s="5">
        <v>16</v>
      </c>
      <c r="S67" s="58"/>
      <c r="T67" s="6">
        <v>1</v>
      </c>
      <c r="U67" s="59"/>
      <c r="V67" s="60" t="str">
        <f t="shared" si="3"/>
        <v>Completo</v>
      </c>
      <c r="W67" s="85"/>
      <c r="X67" s="62">
        <f t="shared" si="6"/>
        <v>169</v>
      </c>
      <c r="Y67" s="62">
        <f t="shared" si="7"/>
        <v>194</v>
      </c>
      <c r="Z67" s="62">
        <f t="shared" si="8"/>
        <v>-25</v>
      </c>
    </row>
    <row r="68" spans="1:30" ht="18" x14ac:dyDescent="0.2">
      <c r="A68" s="138"/>
      <c r="B68" s="74" t="s">
        <v>137</v>
      </c>
      <c r="C68" s="65" t="s">
        <v>138</v>
      </c>
      <c r="D68" s="118">
        <v>106</v>
      </c>
      <c r="E68" s="117">
        <v>98</v>
      </c>
      <c r="F68" s="119">
        <v>89</v>
      </c>
      <c r="G68" s="57"/>
      <c r="H68" s="120">
        <v>0</v>
      </c>
      <c r="I68" s="121">
        <v>0</v>
      </c>
      <c r="J68" s="57"/>
      <c r="K68" s="122">
        <v>9</v>
      </c>
      <c r="L68" s="51"/>
      <c r="M68" s="5">
        <v>103</v>
      </c>
      <c r="N68" s="7">
        <v>89</v>
      </c>
      <c r="O68" s="5">
        <v>0</v>
      </c>
      <c r="P68" s="58"/>
      <c r="Q68" s="5">
        <v>100</v>
      </c>
      <c r="R68" s="5">
        <v>81</v>
      </c>
      <c r="S68" s="58"/>
      <c r="T68" s="6">
        <v>10</v>
      </c>
      <c r="U68" s="59"/>
      <c r="V68" s="60" t="str">
        <f t="shared" si="3"/>
        <v>Completo</v>
      </c>
      <c r="W68" s="85"/>
      <c r="X68" s="62">
        <f t="shared" si="6"/>
        <v>302</v>
      </c>
      <c r="Y68" s="62">
        <f t="shared" si="7"/>
        <v>383</v>
      </c>
      <c r="Z68" s="62">
        <f t="shared" si="8"/>
        <v>-81</v>
      </c>
    </row>
    <row r="69" spans="1:30" ht="18" x14ac:dyDescent="0.25">
      <c r="A69" s="138"/>
      <c r="B69" s="64" t="s">
        <v>139</v>
      </c>
      <c r="C69" s="65" t="s">
        <v>140</v>
      </c>
      <c r="D69" s="118">
        <v>11797</v>
      </c>
      <c r="E69" s="117">
        <v>11350</v>
      </c>
      <c r="F69" s="119">
        <v>0</v>
      </c>
      <c r="G69" s="57"/>
      <c r="H69" s="120">
        <v>0</v>
      </c>
      <c r="I69" s="121">
        <v>0</v>
      </c>
      <c r="J69" s="57"/>
      <c r="K69" s="122">
        <v>0</v>
      </c>
      <c r="L69" s="51"/>
      <c r="M69" s="3">
        <v>12014</v>
      </c>
      <c r="N69" s="3">
        <v>11605</v>
      </c>
      <c r="O69" s="1">
        <v>0</v>
      </c>
      <c r="P69" s="55"/>
      <c r="Q69" s="1">
        <v>11029</v>
      </c>
      <c r="R69" s="1">
        <v>10671</v>
      </c>
      <c r="S69" s="55"/>
      <c r="T69" s="1">
        <v>22</v>
      </c>
      <c r="U69" s="59"/>
      <c r="V69" s="60" t="str">
        <f t="shared" si="3"/>
        <v>Completo</v>
      </c>
      <c r="W69" s="85"/>
      <c r="X69" s="62">
        <f t="shared" si="6"/>
        <v>23147</v>
      </c>
      <c r="Y69" s="62">
        <f t="shared" si="7"/>
        <v>45341</v>
      </c>
      <c r="Z69" s="62">
        <f t="shared" si="8"/>
        <v>-22194</v>
      </c>
    </row>
    <row r="70" spans="1:30" s="70" customFormat="1" ht="18" x14ac:dyDescent="0.25">
      <c r="A70" s="132" t="s">
        <v>141</v>
      </c>
      <c r="B70" s="133"/>
      <c r="C70" s="134"/>
      <c r="D70" s="116">
        <v>18526</v>
      </c>
      <c r="E70" s="116">
        <v>18486</v>
      </c>
      <c r="F70" s="116">
        <v>389</v>
      </c>
      <c r="G70" s="57"/>
      <c r="H70" s="116">
        <v>4936</v>
      </c>
      <c r="I70" s="116">
        <v>5255</v>
      </c>
      <c r="J70" s="57"/>
      <c r="K70" s="116">
        <v>133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3"/>
        <v>Incompleto</v>
      </c>
      <c r="W70" s="61"/>
      <c r="X70" s="62">
        <f t="shared" si="6"/>
        <v>47725</v>
      </c>
      <c r="Y70" s="62">
        <f t="shared" si="7"/>
        <v>0</v>
      </c>
      <c r="Z70" s="62">
        <f>X70-Y70</f>
        <v>47725</v>
      </c>
      <c r="AD70" s="71"/>
    </row>
    <row r="71" spans="1:30" ht="18" x14ac:dyDescent="0.25">
      <c r="A71" s="138" t="s">
        <v>142</v>
      </c>
      <c r="B71" s="64" t="s">
        <v>143</v>
      </c>
      <c r="C71" s="110" t="s">
        <v>144</v>
      </c>
      <c r="D71" s="118">
        <v>0</v>
      </c>
      <c r="E71" s="117">
        <v>0</v>
      </c>
      <c r="F71" s="119">
        <v>0</v>
      </c>
      <c r="G71" s="57"/>
      <c r="H71" s="120">
        <v>0</v>
      </c>
      <c r="I71" s="121">
        <v>0</v>
      </c>
      <c r="J71" s="57"/>
      <c r="K71" s="122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/>
      <c r="V71" s="60" t="str">
        <f t="shared" si="3"/>
        <v>Incompleto</v>
      </c>
      <c r="W71" s="85"/>
      <c r="X71" s="62">
        <f t="shared" si="6"/>
        <v>0</v>
      </c>
      <c r="Y71" s="62">
        <f t="shared" si="7"/>
        <v>0</v>
      </c>
      <c r="Z71" s="62" t="str">
        <f t="shared" ref="Z71:Z76" si="9">IF(AND(X71=0,Y71=0),"C",X71-Y71)</f>
        <v>C</v>
      </c>
    </row>
    <row r="72" spans="1:30" ht="18" x14ac:dyDescent="0.25">
      <c r="A72" s="138"/>
      <c r="B72" s="64" t="s">
        <v>145</v>
      </c>
      <c r="C72" s="65" t="s">
        <v>146</v>
      </c>
      <c r="D72" s="118">
        <v>1011</v>
      </c>
      <c r="E72" s="117">
        <v>908</v>
      </c>
      <c r="F72" s="119">
        <v>0</v>
      </c>
      <c r="G72" s="57"/>
      <c r="H72" s="120">
        <v>890</v>
      </c>
      <c r="I72" s="121">
        <v>806</v>
      </c>
      <c r="J72" s="57"/>
      <c r="K72" s="122">
        <v>14</v>
      </c>
      <c r="L72" s="51"/>
      <c r="M72" s="87">
        <v>927</v>
      </c>
      <c r="N72" s="87">
        <v>870</v>
      </c>
      <c r="O72" s="87">
        <v>0</v>
      </c>
      <c r="P72" s="88"/>
      <c r="Q72" s="87">
        <v>845</v>
      </c>
      <c r="R72" s="87">
        <v>783</v>
      </c>
      <c r="S72" s="88"/>
      <c r="T72" s="87">
        <v>20</v>
      </c>
      <c r="U72" s="59"/>
      <c r="V72" s="60" t="str">
        <f t="shared" si="3"/>
        <v>Completo</v>
      </c>
      <c r="X72" s="62">
        <f t="shared" si="6"/>
        <v>3629</v>
      </c>
      <c r="Y72" s="62">
        <f t="shared" si="7"/>
        <v>3445</v>
      </c>
      <c r="Z72" s="62">
        <f t="shared" si="9"/>
        <v>184</v>
      </c>
    </row>
    <row r="73" spans="1:30" s="75" customFormat="1" ht="18" x14ac:dyDescent="0.25">
      <c r="A73" s="138"/>
      <c r="B73" s="74" t="s">
        <v>147</v>
      </c>
      <c r="C73" s="72" t="s">
        <v>148</v>
      </c>
      <c r="D73" s="118">
        <v>1803</v>
      </c>
      <c r="E73" s="117">
        <v>2130</v>
      </c>
      <c r="F73" s="119">
        <v>0</v>
      </c>
      <c r="G73" s="98"/>
      <c r="H73" s="120">
        <v>1492</v>
      </c>
      <c r="I73" s="121">
        <v>1808</v>
      </c>
      <c r="J73" s="98"/>
      <c r="K73" s="122">
        <v>8</v>
      </c>
      <c r="L73" s="99"/>
      <c r="M73" s="87">
        <v>1769</v>
      </c>
      <c r="N73" s="87">
        <v>2074</v>
      </c>
      <c r="O73" s="87">
        <v>0</v>
      </c>
      <c r="P73" s="87"/>
      <c r="Q73" s="87">
        <v>1517</v>
      </c>
      <c r="R73" s="87">
        <v>1765</v>
      </c>
      <c r="S73" s="87"/>
      <c r="T73" s="87">
        <v>12</v>
      </c>
      <c r="U73" s="59"/>
      <c r="V73" s="100" t="str">
        <f t="shared" ref="V73:V93" si="10">IF(AND(M73&lt;&gt;"",O73&lt;&gt;"",Q73&lt;&gt;"",R73&lt;&gt;""),"Completo","Incompleto")</f>
        <v>Completo</v>
      </c>
      <c r="W73" s="101"/>
      <c r="X73" s="102">
        <f t="shared" si="6"/>
        <v>7241</v>
      </c>
      <c r="Y73" s="102">
        <f t="shared" si="7"/>
        <v>7137</v>
      </c>
      <c r="Z73" s="102">
        <f t="shared" si="9"/>
        <v>104</v>
      </c>
      <c r="AD73" s="103"/>
    </row>
    <row r="74" spans="1:30" s="75" customFormat="1" ht="18" x14ac:dyDescent="0.25">
      <c r="A74" s="138"/>
      <c r="B74" s="74" t="s">
        <v>149</v>
      </c>
      <c r="C74" s="72" t="s">
        <v>150</v>
      </c>
      <c r="D74" s="118">
        <v>12</v>
      </c>
      <c r="E74" s="117">
        <v>12</v>
      </c>
      <c r="F74" s="119">
        <v>0</v>
      </c>
      <c r="G74" s="98"/>
      <c r="H74" s="120">
        <v>7</v>
      </c>
      <c r="I74" s="121">
        <v>8</v>
      </c>
      <c r="J74" s="98"/>
      <c r="K74" s="122">
        <v>1</v>
      </c>
      <c r="L74" s="99"/>
      <c r="M74" s="87">
        <v>6</v>
      </c>
      <c r="N74" s="87">
        <v>11</v>
      </c>
      <c r="O74" s="87">
        <v>0</v>
      </c>
      <c r="P74" s="87"/>
      <c r="Q74" s="87">
        <v>5</v>
      </c>
      <c r="R74" s="87">
        <v>7</v>
      </c>
      <c r="S74" s="87"/>
      <c r="T74" s="87">
        <v>1</v>
      </c>
      <c r="U74" s="59"/>
      <c r="V74" s="100" t="str">
        <f t="shared" si="10"/>
        <v>Completo</v>
      </c>
      <c r="W74" s="101"/>
      <c r="X74" s="102">
        <f t="shared" si="6"/>
        <v>40</v>
      </c>
      <c r="Y74" s="102">
        <f t="shared" si="7"/>
        <v>30</v>
      </c>
      <c r="Z74" s="102">
        <f t="shared" si="9"/>
        <v>10</v>
      </c>
      <c r="AD74" s="103"/>
    </row>
    <row r="75" spans="1:30" s="75" customFormat="1" ht="18" x14ac:dyDescent="0.25">
      <c r="A75" s="138"/>
      <c r="B75" s="104" t="s">
        <v>151</v>
      </c>
      <c r="C75" s="72" t="s">
        <v>152</v>
      </c>
      <c r="D75" s="118">
        <v>252</v>
      </c>
      <c r="E75" s="117">
        <v>285</v>
      </c>
      <c r="F75" s="119">
        <v>0</v>
      </c>
      <c r="G75" s="98"/>
      <c r="H75" s="120">
        <v>174</v>
      </c>
      <c r="I75" s="121">
        <v>220</v>
      </c>
      <c r="J75" s="98"/>
      <c r="K75" s="122">
        <v>1</v>
      </c>
      <c r="L75" s="99"/>
      <c r="M75" s="87">
        <v>251</v>
      </c>
      <c r="N75" s="87">
        <v>284</v>
      </c>
      <c r="O75" s="87">
        <v>0</v>
      </c>
      <c r="P75" s="87"/>
      <c r="Q75" s="87">
        <v>182</v>
      </c>
      <c r="R75" s="87">
        <v>220</v>
      </c>
      <c r="S75" s="87"/>
      <c r="T75" s="87">
        <v>1</v>
      </c>
      <c r="U75" s="59"/>
      <c r="V75" s="100" t="str">
        <f t="shared" si="10"/>
        <v>Completo</v>
      </c>
      <c r="W75" s="101"/>
      <c r="X75" s="102">
        <f t="shared" si="6"/>
        <v>932</v>
      </c>
      <c r="Y75" s="102">
        <f t="shared" si="7"/>
        <v>938</v>
      </c>
      <c r="Z75" s="102">
        <f t="shared" si="9"/>
        <v>-6</v>
      </c>
      <c r="AD75" s="103"/>
    </row>
    <row r="76" spans="1:30" s="75" customFormat="1" ht="18" x14ac:dyDescent="0.25">
      <c r="A76" s="140"/>
      <c r="B76" s="76" t="s">
        <v>153</v>
      </c>
      <c r="C76" s="72" t="s">
        <v>154</v>
      </c>
      <c r="D76" s="118">
        <v>16</v>
      </c>
      <c r="E76" s="117">
        <v>9</v>
      </c>
      <c r="F76" s="119">
        <v>4</v>
      </c>
      <c r="G76" s="57"/>
      <c r="H76" s="120">
        <v>2</v>
      </c>
      <c r="I76" s="121">
        <v>2</v>
      </c>
      <c r="J76" s="57"/>
      <c r="K76" s="122">
        <v>3</v>
      </c>
      <c r="L76" s="51"/>
      <c r="M76" s="1"/>
      <c r="N76" s="1"/>
      <c r="O76" s="1"/>
      <c r="P76" s="1"/>
      <c r="Q76" s="1"/>
      <c r="R76" s="1"/>
      <c r="S76" s="1"/>
      <c r="T76" s="1"/>
      <c r="U76" s="59"/>
      <c r="V76" s="60" t="str">
        <f t="shared" si="10"/>
        <v>Incompleto</v>
      </c>
      <c r="W76" s="85"/>
      <c r="X76" s="62">
        <f t="shared" si="6"/>
        <v>36</v>
      </c>
      <c r="Y76" s="62">
        <f t="shared" si="7"/>
        <v>0</v>
      </c>
      <c r="Z76" s="62">
        <f t="shared" si="9"/>
        <v>36</v>
      </c>
      <c r="AA76" s="11"/>
      <c r="AB76" s="11"/>
      <c r="AC76" s="11"/>
      <c r="AD76" s="10"/>
    </row>
    <row r="77" spans="1:30" s="70" customFormat="1" ht="18" x14ac:dyDescent="0.25">
      <c r="A77" s="132" t="s">
        <v>155</v>
      </c>
      <c r="B77" s="133"/>
      <c r="C77" s="134"/>
      <c r="D77" s="116">
        <v>3094</v>
      </c>
      <c r="E77" s="116">
        <v>3344</v>
      </c>
      <c r="F77" s="116">
        <v>4</v>
      </c>
      <c r="G77" s="57"/>
      <c r="H77" s="116">
        <v>2565</v>
      </c>
      <c r="I77" s="116">
        <v>2844</v>
      </c>
      <c r="J77" s="57"/>
      <c r="K77" s="116">
        <v>27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0"/>
        <v>Incompleto</v>
      </c>
      <c r="W77" s="61"/>
      <c r="X77" s="62">
        <f t="shared" si="6"/>
        <v>11878</v>
      </c>
      <c r="Y77" s="62">
        <f t="shared" si="7"/>
        <v>0</v>
      </c>
      <c r="Z77" s="62">
        <f>X77-Y77</f>
        <v>11878</v>
      </c>
      <c r="AD77" s="71"/>
    </row>
    <row r="78" spans="1:30" ht="18" x14ac:dyDescent="0.25">
      <c r="A78" s="137" t="s">
        <v>156</v>
      </c>
      <c r="B78" s="64" t="s">
        <v>157</v>
      </c>
      <c r="C78" s="65" t="s">
        <v>158</v>
      </c>
      <c r="D78" s="118">
        <v>14</v>
      </c>
      <c r="E78" s="117">
        <v>12</v>
      </c>
      <c r="F78" s="119">
        <v>4</v>
      </c>
      <c r="G78" s="57"/>
      <c r="H78" s="120">
        <v>6</v>
      </c>
      <c r="I78" s="121">
        <v>3</v>
      </c>
      <c r="J78" s="57"/>
      <c r="K78" s="122">
        <v>4</v>
      </c>
      <c r="L78" s="51"/>
      <c r="M78" s="1"/>
      <c r="N78" s="1"/>
      <c r="O78" s="1"/>
      <c r="P78" s="1"/>
      <c r="Q78" s="1"/>
      <c r="R78" s="1"/>
      <c r="S78" s="1"/>
      <c r="T78" s="1"/>
      <c r="U78" s="59"/>
      <c r="V78" s="60" t="str">
        <f t="shared" si="10"/>
        <v>Incompleto</v>
      </c>
      <c r="W78" s="85"/>
      <c r="X78" s="62">
        <f t="shared" si="6"/>
        <v>43</v>
      </c>
      <c r="Y78" s="62">
        <f t="shared" si="7"/>
        <v>0</v>
      </c>
      <c r="Z78" s="62">
        <f t="shared" ref="Z78:Z88" si="11">IF(AND(X78=0,Y78=0),"C",X78-Y78)</f>
        <v>43</v>
      </c>
    </row>
    <row r="79" spans="1:30" ht="18" x14ac:dyDescent="0.25">
      <c r="A79" s="138"/>
      <c r="B79" s="64" t="s">
        <v>159</v>
      </c>
      <c r="C79" s="65" t="s">
        <v>160</v>
      </c>
      <c r="D79" s="118">
        <v>2288</v>
      </c>
      <c r="E79" s="117">
        <v>1468</v>
      </c>
      <c r="F79" s="119">
        <v>156</v>
      </c>
      <c r="G79" s="57"/>
      <c r="H79" s="120">
        <v>890</v>
      </c>
      <c r="I79" s="121">
        <v>298</v>
      </c>
      <c r="J79" s="57"/>
      <c r="K79" s="122">
        <v>942</v>
      </c>
      <c r="L79" s="51"/>
      <c r="M79" s="1"/>
      <c r="N79" s="1"/>
      <c r="O79" s="1"/>
      <c r="P79" s="1"/>
      <c r="Q79" s="1"/>
      <c r="R79" s="1"/>
      <c r="S79" s="1"/>
      <c r="T79" s="1"/>
      <c r="U79" s="59"/>
      <c r="V79" s="60" t="str">
        <f t="shared" si="10"/>
        <v>Incompleto</v>
      </c>
      <c r="W79" s="85"/>
      <c r="X79" s="62">
        <f t="shared" si="6"/>
        <v>6042</v>
      </c>
      <c r="Y79" s="62">
        <f t="shared" si="7"/>
        <v>0</v>
      </c>
      <c r="Z79" s="62">
        <f t="shared" si="11"/>
        <v>6042</v>
      </c>
    </row>
    <row r="80" spans="1:30" ht="18" x14ac:dyDescent="0.25">
      <c r="A80" s="138"/>
      <c r="B80" s="66" t="s">
        <v>161</v>
      </c>
      <c r="C80" s="65" t="s">
        <v>162</v>
      </c>
      <c r="D80" s="118">
        <v>14</v>
      </c>
      <c r="E80" s="117">
        <v>10</v>
      </c>
      <c r="F80" s="119">
        <v>4</v>
      </c>
      <c r="G80" s="57"/>
      <c r="H80" s="120">
        <v>1</v>
      </c>
      <c r="I80" s="121">
        <v>0</v>
      </c>
      <c r="J80" s="57"/>
      <c r="K80" s="122">
        <v>6</v>
      </c>
      <c r="L80" s="51"/>
      <c r="M80" s="1"/>
      <c r="N80" s="1"/>
      <c r="O80" s="1"/>
      <c r="P80" s="1"/>
      <c r="Q80" s="1"/>
      <c r="R80" s="1"/>
      <c r="S80" s="1"/>
      <c r="T80" s="1"/>
      <c r="U80" s="59"/>
      <c r="V80" s="60" t="str">
        <f t="shared" si="10"/>
        <v>Incompleto</v>
      </c>
      <c r="W80" s="85"/>
      <c r="X80" s="62">
        <f t="shared" si="6"/>
        <v>35</v>
      </c>
      <c r="Y80" s="62">
        <f t="shared" si="7"/>
        <v>0</v>
      </c>
      <c r="Z80" s="62">
        <f t="shared" si="11"/>
        <v>35</v>
      </c>
    </row>
    <row r="81" spans="1:30" ht="18" x14ac:dyDescent="0.25">
      <c r="A81" s="138"/>
      <c r="B81" s="64" t="s">
        <v>163</v>
      </c>
      <c r="C81" s="65" t="s">
        <v>164</v>
      </c>
      <c r="D81" s="118">
        <v>7</v>
      </c>
      <c r="E81" s="117">
        <v>16</v>
      </c>
      <c r="F81" s="119">
        <v>2</v>
      </c>
      <c r="G81" s="57"/>
      <c r="H81" s="120">
        <v>1</v>
      </c>
      <c r="I81" s="121">
        <v>4</v>
      </c>
      <c r="J81" s="57"/>
      <c r="K81" s="122">
        <v>8</v>
      </c>
      <c r="L81" s="51"/>
      <c r="M81" s="1"/>
      <c r="N81" s="1"/>
      <c r="O81" s="1"/>
      <c r="P81" s="1"/>
      <c r="Q81" s="1"/>
      <c r="R81" s="1"/>
      <c r="S81" s="1"/>
      <c r="T81" s="1"/>
      <c r="U81" s="59"/>
      <c r="V81" s="60" t="str">
        <f t="shared" si="10"/>
        <v>Incompleto</v>
      </c>
      <c r="W81" s="85"/>
      <c r="X81" s="62">
        <f t="shared" si="6"/>
        <v>38</v>
      </c>
      <c r="Y81" s="62">
        <f t="shared" si="7"/>
        <v>0</v>
      </c>
      <c r="Z81" s="62">
        <f t="shared" si="11"/>
        <v>38</v>
      </c>
    </row>
    <row r="82" spans="1:30" ht="18" x14ac:dyDescent="0.25">
      <c r="A82" s="138"/>
      <c r="B82" s="64" t="s">
        <v>165</v>
      </c>
      <c r="C82" s="65" t="s">
        <v>166</v>
      </c>
      <c r="D82" s="118">
        <v>39</v>
      </c>
      <c r="E82" s="117">
        <v>165</v>
      </c>
      <c r="F82" s="119">
        <v>25</v>
      </c>
      <c r="G82" s="57"/>
      <c r="H82" s="120">
        <v>1</v>
      </c>
      <c r="I82" s="121">
        <v>6</v>
      </c>
      <c r="J82" s="57"/>
      <c r="K82" s="122">
        <v>130</v>
      </c>
      <c r="L82" s="51"/>
      <c r="M82" s="1"/>
      <c r="N82" s="1"/>
      <c r="O82" s="1"/>
      <c r="P82" s="1"/>
      <c r="Q82" s="1"/>
      <c r="R82" s="1"/>
      <c r="S82" s="1"/>
      <c r="T82" s="1"/>
      <c r="U82" s="59"/>
      <c r="V82" s="60" t="str">
        <f t="shared" si="10"/>
        <v>Incompleto</v>
      </c>
      <c r="W82" s="85"/>
      <c r="X82" s="62">
        <f t="shared" si="6"/>
        <v>366</v>
      </c>
      <c r="Y82" s="62">
        <f t="shared" si="7"/>
        <v>0</v>
      </c>
      <c r="Z82" s="62">
        <f t="shared" si="11"/>
        <v>366</v>
      </c>
    </row>
    <row r="83" spans="1:30" ht="18" x14ac:dyDescent="0.25">
      <c r="A83" s="138"/>
      <c r="B83" s="64" t="s">
        <v>167</v>
      </c>
      <c r="C83" s="65" t="s">
        <v>168</v>
      </c>
      <c r="D83" s="118">
        <v>158</v>
      </c>
      <c r="E83" s="117">
        <v>36</v>
      </c>
      <c r="F83" s="119">
        <v>0</v>
      </c>
      <c r="G83" s="57"/>
      <c r="H83" s="120">
        <v>135</v>
      </c>
      <c r="I83" s="121">
        <v>32</v>
      </c>
      <c r="J83" s="57"/>
      <c r="K83" s="122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/>
      <c r="V83" s="60" t="str">
        <f t="shared" si="10"/>
        <v>Incompleto</v>
      </c>
      <c r="W83" s="85"/>
      <c r="X83" s="62">
        <f t="shared" si="6"/>
        <v>361</v>
      </c>
      <c r="Y83" s="62">
        <f t="shared" si="7"/>
        <v>0</v>
      </c>
      <c r="Z83" s="62">
        <f t="shared" si="11"/>
        <v>361</v>
      </c>
    </row>
    <row r="84" spans="1:30" ht="18" x14ac:dyDescent="0.25">
      <c r="A84" s="138"/>
      <c r="B84" s="64" t="s">
        <v>169</v>
      </c>
      <c r="C84" s="65" t="s">
        <v>170</v>
      </c>
      <c r="D84" s="118">
        <v>7</v>
      </c>
      <c r="E84" s="117">
        <v>1</v>
      </c>
      <c r="F84" s="119">
        <v>0</v>
      </c>
      <c r="G84" s="57"/>
      <c r="H84" s="120">
        <v>6</v>
      </c>
      <c r="I84" s="121">
        <v>1</v>
      </c>
      <c r="J84" s="57"/>
      <c r="K84" s="122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/>
      <c r="V84" s="60" t="str">
        <f t="shared" si="10"/>
        <v>Incompleto</v>
      </c>
      <c r="W84" s="85"/>
      <c r="X84" s="62">
        <f t="shared" si="6"/>
        <v>15</v>
      </c>
      <c r="Y84" s="62">
        <f t="shared" si="7"/>
        <v>0</v>
      </c>
      <c r="Z84" s="62">
        <f t="shared" si="11"/>
        <v>15</v>
      </c>
    </row>
    <row r="85" spans="1:30" ht="18" x14ac:dyDescent="0.25">
      <c r="A85" s="138"/>
      <c r="B85" s="64" t="s">
        <v>171</v>
      </c>
      <c r="C85" s="65" t="s">
        <v>172</v>
      </c>
      <c r="D85" s="118">
        <v>1</v>
      </c>
      <c r="E85" s="117">
        <v>1</v>
      </c>
      <c r="F85" s="119">
        <v>0</v>
      </c>
      <c r="G85" s="57"/>
      <c r="H85" s="120">
        <v>0</v>
      </c>
      <c r="I85" s="121">
        <v>0</v>
      </c>
      <c r="J85" s="57"/>
      <c r="K85" s="122">
        <v>1</v>
      </c>
      <c r="L85" s="51"/>
      <c r="M85" s="1"/>
      <c r="N85" s="1"/>
      <c r="O85" s="1"/>
      <c r="P85" s="1"/>
      <c r="Q85" s="1"/>
      <c r="R85" s="1"/>
      <c r="S85" s="1"/>
      <c r="T85" s="1"/>
      <c r="U85" s="59"/>
      <c r="V85" s="60" t="str">
        <f t="shared" si="10"/>
        <v>Incompleto</v>
      </c>
      <c r="W85" s="85"/>
      <c r="X85" s="62">
        <f t="shared" si="6"/>
        <v>3</v>
      </c>
      <c r="Y85" s="62">
        <f t="shared" si="7"/>
        <v>0</v>
      </c>
      <c r="Z85" s="62">
        <f t="shared" si="11"/>
        <v>3</v>
      </c>
    </row>
    <row r="86" spans="1:30" ht="18" x14ac:dyDescent="0.25">
      <c r="A86" s="138"/>
      <c r="B86" s="64" t="s">
        <v>173</v>
      </c>
      <c r="C86" s="65" t="s">
        <v>174</v>
      </c>
      <c r="D86" s="118">
        <v>91</v>
      </c>
      <c r="E86" s="117">
        <v>65</v>
      </c>
      <c r="F86" s="119">
        <v>0</v>
      </c>
      <c r="G86" s="57"/>
      <c r="H86" s="120">
        <v>61</v>
      </c>
      <c r="I86" s="121">
        <v>39</v>
      </c>
      <c r="J86" s="57"/>
      <c r="K86" s="122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/>
      <c r="V86" s="60" t="str">
        <f t="shared" si="10"/>
        <v>Incompleto</v>
      </c>
      <c r="W86" s="85"/>
      <c r="X86" s="62">
        <f t="shared" si="6"/>
        <v>256</v>
      </c>
      <c r="Y86" s="62">
        <f t="shared" si="7"/>
        <v>0</v>
      </c>
      <c r="Z86" s="62">
        <f t="shared" si="11"/>
        <v>256</v>
      </c>
    </row>
    <row r="87" spans="1:30" ht="18" x14ac:dyDescent="0.25">
      <c r="A87" s="138"/>
      <c r="B87" s="64" t="s">
        <v>175</v>
      </c>
      <c r="C87" s="65" t="s">
        <v>176</v>
      </c>
      <c r="D87" s="118">
        <v>3</v>
      </c>
      <c r="E87" s="117">
        <v>2</v>
      </c>
      <c r="F87" s="119">
        <v>0</v>
      </c>
      <c r="G87" s="57"/>
      <c r="H87" s="120">
        <v>0</v>
      </c>
      <c r="I87" s="121">
        <v>0</v>
      </c>
      <c r="J87" s="57"/>
      <c r="K87" s="122">
        <v>2</v>
      </c>
      <c r="L87" s="51"/>
      <c r="M87" s="1"/>
      <c r="N87" s="1"/>
      <c r="O87" s="1"/>
      <c r="P87" s="1"/>
      <c r="Q87" s="1"/>
      <c r="R87" s="1"/>
      <c r="S87" s="1"/>
      <c r="T87" s="1"/>
      <c r="U87" s="59"/>
      <c r="V87" s="60" t="str">
        <f t="shared" si="10"/>
        <v>Incompleto</v>
      </c>
      <c r="W87" s="85"/>
      <c r="X87" s="62">
        <f t="shared" si="6"/>
        <v>7</v>
      </c>
      <c r="Y87" s="62">
        <f t="shared" si="7"/>
        <v>0</v>
      </c>
      <c r="Z87" s="62">
        <f t="shared" si="11"/>
        <v>7</v>
      </c>
    </row>
    <row r="88" spans="1:30" ht="18" x14ac:dyDescent="0.25">
      <c r="A88" s="140"/>
      <c r="B88" s="66" t="s">
        <v>177</v>
      </c>
      <c r="C88" s="65" t="s">
        <v>178</v>
      </c>
      <c r="D88" s="118">
        <v>37</v>
      </c>
      <c r="E88" s="117">
        <v>25</v>
      </c>
      <c r="F88" s="119">
        <v>9</v>
      </c>
      <c r="G88" s="57"/>
      <c r="H88" s="120">
        <v>1</v>
      </c>
      <c r="I88" s="121">
        <v>0</v>
      </c>
      <c r="J88" s="57"/>
      <c r="K88" s="122">
        <v>16</v>
      </c>
      <c r="L88" s="51"/>
      <c r="M88" s="1"/>
      <c r="N88" s="1"/>
      <c r="O88" s="1"/>
      <c r="P88" s="1"/>
      <c r="Q88" s="1"/>
      <c r="R88" s="1"/>
      <c r="S88" s="1"/>
      <c r="T88" s="1"/>
      <c r="U88" s="59"/>
      <c r="V88" s="60" t="str">
        <f t="shared" si="10"/>
        <v>Incompleto</v>
      </c>
      <c r="W88" s="85"/>
      <c r="X88" s="62">
        <f t="shared" si="6"/>
        <v>88</v>
      </c>
      <c r="Y88" s="62">
        <f t="shared" si="7"/>
        <v>0</v>
      </c>
      <c r="Z88" s="62">
        <f t="shared" si="11"/>
        <v>88</v>
      </c>
    </row>
    <row r="89" spans="1:30" s="70" customFormat="1" ht="18" x14ac:dyDescent="0.25">
      <c r="A89" s="132" t="s">
        <v>179</v>
      </c>
      <c r="B89" s="133"/>
      <c r="C89" s="134"/>
      <c r="D89" s="116">
        <v>2659</v>
      </c>
      <c r="E89" s="116">
        <v>1801</v>
      </c>
      <c r="F89" s="116">
        <v>200</v>
      </c>
      <c r="G89" s="57"/>
      <c r="H89" s="116">
        <v>1102</v>
      </c>
      <c r="I89" s="116">
        <v>383</v>
      </c>
      <c r="J89" s="57"/>
      <c r="K89" s="116">
        <v>1109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0"/>
        <v>Incompleto</v>
      </c>
      <c r="W89" s="61"/>
      <c r="X89" s="62">
        <f t="shared" si="6"/>
        <v>7254</v>
      </c>
      <c r="Y89" s="62">
        <f t="shared" si="7"/>
        <v>0</v>
      </c>
      <c r="Z89" s="62">
        <f>X89-Y89</f>
        <v>7254</v>
      </c>
      <c r="AD89" s="71"/>
    </row>
    <row r="90" spans="1:30" ht="18" x14ac:dyDescent="0.2">
      <c r="A90" s="135"/>
      <c r="B90" s="77" t="s">
        <v>180</v>
      </c>
      <c r="C90" s="72" t="s">
        <v>181</v>
      </c>
      <c r="D90" s="118">
        <v>296</v>
      </c>
      <c r="E90" s="117">
        <v>213</v>
      </c>
      <c r="F90" s="119">
        <v>0</v>
      </c>
      <c r="G90" s="57"/>
      <c r="H90" s="120">
        <v>3</v>
      </c>
      <c r="I90" s="121">
        <v>0</v>
      </c>
      <c r="J90" s="57"/>
      <c r="K90" s="122">
        <v>5</v>
      </c>
      <c r="L90" s="51"/>
      <c r="M90" s="1"/>
      <c r="N90" s="1"/>
      <c r="O90" s="1"/>
      <c r="P90" s="55"/>
      <c r="Q90" s="1"/>
      <c r="R90" s="1"/>
      <c r="S90" s="55"/>
      <c r="T90" s="2"/>
      <c r="U90" s="59"/>
      <c r="V90" s="60" t="str">
        <f t="shared" si="10"/>
        <v>Incompleto</v>
      </c>
      <c r="W90" s="85"/>
      <c r="X90" s="62">
        <f t="shared" si="6"/>
        <v>517</v>
      </c>
      <c r="Y90" s="62">
        <f t="shared" si="7"/>
        <v>0</v>
      </c>
      <c r="Z90" s="62">
        <f>IF(AND(X90=0,Y90=0),"C",X90-Y90)</f>
        <v>517</v>
      </c>
    </row>
    <row r="91" spans="1:30" ht="18" x14ac:dyDescent="0.2">
      <c r="A91" s="136"/>
      <c r="B91" s="77" t="s">
        <v>182</v>
      </c>
      <c r="C91" s="65" t="s">
        <v>183</v>
      </c>
      <c r="D91" s="118">
        <v>291</v>
      </c>
      <c r="E91" s="117">
        <v>298</v>
      </c>
      <c r="F91" s="119">
        <v>0</v>
      </c>
      <c r="G91" s="57"/>
      <c r="H91" s="120">
        <v>8</v>
      </c>
      <c r="I91" s="121">
        <v>0</v>
      </c>
      <c r="J91" s="57"/>
      <c r="K91" s="122">
        <v>7</v>
      </c>
      <c r="L91" s="51"/>
      <c r="M91" s="1">
        <v>278</v>
      </c>
      <c r="N91" s="1">
        <v>270</v>
      </c>
      <c r="O91" s="1">
        <v>0</v>
      </c>
      <c r="P91" s="55"/>
      <c r="Q91" s="1">
        <v>278</v>
      </c>
      <c r="R91" s="1">
        <v>270</v>
      </c>
      <c r="S91" s="55"/>
      <c r="T91" s="1">
        <v>0</v>
      </c>
      <c r="U91" s="59"/>
      <c r="V91" s="60" t="str">
        <f t="shared" si="10"/>
        <v>Completo</v>
      </c>
      <c r="W91" s="85"/>
      <c r="X91" s="62">
        <f t="shared" si="6"/>
        <v>604</v>
      </c>
      <c r="Y91" s="62">
        <f t="shared" si="7"/>
        <v>1096</v>
      </c>
      <c r="Z91" s="62">
        <f>IF(AND(X91=0,Y91=0),"C",X91-Y91)</f>
        <v>-492</v>
      </c>
    </row>
    <row r="92" spans="1:30" s="70" customFormat="1" ht="18" x14ac:dyDescent="0.25">
      <c r="A92" s="132" t="s">
        <v>184</v>
      </c>
      <c r="B92" s="133"/>
      <c r="C92" s="134"/>
      <c r="D92" s="116">
        <v>587</v>
      </c>
      <c r="E92" s="116">
        <v>511</v>
      </c>
      <c r="F92" s="116">
        <v>0</v>
      </c>
      <c r="G92" s="57"/>
      <c r="H92" s="116">
        <v>11</v>
      </c>
      <c r="I92" s="116">
        <v>0</v>
      </c>
      <c r="J92" s="57"/>
      <c r="K92" s="116">
        <v>12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0"/>
        <v>Incompleto</v>
      </c>
      <c r="W92" s="61"/>
      <c r="X92" s="62">
        <f t="shared" si="6"/>
        <v>1121</v>
      </c>
      <c r="Y92" s="62">
        <f t="shared" si="7"/>
        <v>0</v>
      </c>
      <c r="Z92" s="62">
        <f>X92-Y92</f>
        <v>1121</v>
      </c>
      <c r="AD92" s="71"/>
    </row>
    <row r="93" spans="1:30" ht="18" x14ac:dyDescent="0.25">
      <c r="A93" s="78" t="s">
        <v>185</v>
      </c>
      <c r="B93" s="67" t="s">
        <v>186</v>
      </c>
      <c r="C93" s="65" t="s">
        <v>187</v>
      </c>
      <c r="D93" s="118">
        <v>1</v>
      </c>
      <c r="E93" s="117">
        <v>222</v>
      </c>
      <c r="F93" s="119">
        <v>6</v>
      </c>
      <c r="G93" s="57"/>
      <c r="H93" s="120">
        <v>1</v>
      </c>
      <c r="I93" s="121">
        <v>204</v>
      </c>
      <c r="J93" s="57"/>
      <c r="K93" s="122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/>
      <c r="V93" s="60" t="str">
        <f t="shared" si="10"/>
        <v>Incompleto</v>
      </c>
      <c r="W93" s="85"/>
      <c r="X93" s="62">
        <f t="shared" si="6"/>
        <v>434</v>
      </c>
      <c r="Y93" s="62">
        <f t="shared" si="7"/>
        <v>0</v>
      </c>
      <c r="Z93" s="62">
        <f>IF(AND(X93=0,Y93=0),"C",X93-Y93)</f>
        <v>434</v>
      </c>
    </row>
    <row r="94" spans="1:30" s="70" customFormat="1" ht="18" x14ac:dyDescent="0.25">
      <c r="A94" s="132" t="s">
        <v>188</v>
      </c>
      <c r="B94" s="133"/>
      <c r="C94" s="134"/>
      <c r="D94" s="116">
        <v>1</v>
      </c>
      <c r="E94" s="116">
        <v>222</v>
      </c>
      <c r="F94" s="116">
        <v>6</v>
      </c>
      <c r="G94" s="57"/>
      <c r="H94" s="116">
        <v>1</v>
      </c>
      <c r="I94" s="116">
        <v>204</v>
      </c>
      <c r="J94" s="57"/>
      <c r="K94" s="116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6"/>
        <v>434</v>
      </c>
      <c r="Y94" s="62">
        <f t="shared" si="7"/>
        <v>0</v>
      </c>
      <c r="Z94" s="62">
        <f>X94-Y94</f>
        <v>434</v>
      </c>
      <c r="AD94" s="71"/>
    </row>
    <row r="95" spans="1:30" s="70" customFormat="1" ht="18" x14ac:dyDescent="0.25">
      <c r="A95" s="132" t="s">
        <v>189</v>
      </c>
      <c r="B95" s="133"/>
      <c r="C95" s="134"/>
      <c r="D95" s="68">
        <f t="shared" ref="D95:K95" si="12">D30+D33+D38+D54+D60+D70+D77+D89+D92+D93</f>
        <v>42353</v>
      </c>
      <c r="E95" s="68">
        <f t="shared" si="12"/>
        <v>41492</v>
      </c>
      <c r="F95" s="68">
        <f t="shared" si="12"/>
        <v>1126</v>
      </c>
      <c r="G95" s="68">
        <f t="shared" si="12"/>
        <v>0</v>
      </c>
      <c r="H95" s="68">
        <f t="shared" si="12"/>
        <v>22875</v>
      </c>
      <c r="I95" s="68">
        <f t="shared" si="12"/>
        <v>22571</v>
      </c>
      <c r="J95" s="68">
        <f t="shared" si="12"/>
        <v>0</v>
      </c>
      <c r="K95" s="68">
        <f t="shared" si="12"/>
        <v>2837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3">O30+O33+O38+O54+O60+O70+O77+O89+O92+O93</f>
        <v>0</v>
      </c>
      <c r="P95" s="68">
        <f t="shared" si="13"/>
        <v>0</v>
      </c>
      <c r="Q95" s="68">
        <f t="shared" si="13"/>
        <v>0</v>
      </c>
      <c r="R95" s="68">
        <f t="shared" si="13"/>
        <v>0</v>
      </c>
      <c r="S95" s="68">
        <f t="shared" si="13"/>
        <v>0</v>
      </c>
      <c r="T95" s="68">
        <f>T30+T33+T38+T54+T60+T70+T77+T89+T92+T93</f>
        <v>0</v>
      </c>
      <c r="U95" s="69"/>
      <c r="V95" s="79"/>
      <c r="W95" s="61"/>
      <c r="X95" s="62">
        <f t="shared" si="6"/>
        <v>133254</v>
      </c>
      <c r="Y95" s="62">
        <f t="shared" si="7"/>
        <v>0</v>
      </c>
      <c r="Z95" s="62">
        <f>X95-Y95</f>
        <v>133254</v>
      </c>
      <c r="AD95" s="71"/>
    </row>
    <row r="96" spans="1:30" ht="8.25" customHeight="1" x14ac:dyDescent="0.25"/>
    <row r="97" spans="1:8" ht="12" hidden="1" x14ac:dyDescent="0.25">
      <c r="A97" s="10" t="s">
        <v>190</v>
      </c>
      <c r="C97" s="83" t="s">
        <v>191</v>
      </c>
      <c r="F97" s="84"/>
      <c r="G97" s="84"/>
      <c r="H97" s="84"/>
    </row>
    <row r="98" spans="1:8" ht="12" hidden="1" x14ac:dyDescent="0.25">
      <c r="A98" s="10" t="s">
        <v>192</v>
      </c>
      <c r="C98" s="83" t="s">
        <v>193</v>
      </c>
      <c r="F98" s="84"/>
      <c r="G98" s="84"/>
      <c r="H98" s="84"/>
    </row>
    <row r="99" spans="1:8" ht="12" hidden="1" x14ac:dyDescent="0.25">
      <c r="A99" s="10" t="s">
        <v>194</v>
      </c>
      <c r="F99" s="84"/>
      <c r="G99" s="84"/>
      <c r="H99" s="84"/>
    </row>
    <row r="100" spans="1:8" ht="12" hidden="1" x14ac:dyDescent="0.25"/>
    <row r="101" spans="1:8" ht="12" hidden="1" x14ac:dyDescent="0.25"/>
    <row r="102" spans="1:8" ht="12" hidden="1" x14ac:dyDescent="0.25"/>
    <row r="103" spans="1:8" ht="12" hidden="1" x14ac:dyDescent="0.25"/>
    <row r="104" spans="1:8" ht="12" hidden="1" x14ac:dyDescent="0.25"/>
    <row r="105" spans="1:8" ht="12" hidden="1" x14ac:dyDescent="0.25"/>
    <row r="106" spans="1:8" ht="12" hidden="1" x14ac:dyDescent="0.25"/>
    <row r="107" spans="1:8" ht="12" hidden="1" x14ac:dyDescent="0.25"/>
    <row r="1048572" ht="6.75" customHeight="1" x14ac:dyDescent="0.25"/>
  </sheetData>
  <sheetProtection autoFilter="0" pivotTables="0"/>
  <sortState xmlns:xlrd2="http://schemas.microsoft.com/office/spreadsheetml/2017/richdata2" ref="B81:C94">
    <sortCondition ref="B81:B94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8:A88"/>
    <mergeCell ref="A39:A52"/>
    <mergeCell ref="A55:A59"/>
    <mergeCell ref="A71:A76"/>
    <mergeCell ref="A34:A37"/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</mergeCells>
  <conditionalFormatting sqref="B75">
    <cfRule type="duplicateValues" dxfId="10" priority="13"/>
  </conditionalFormatting>
  <conditionalFormatting sqref="B76">
    <cfRule type="duplicateValues" dxfId="9" priority="14"/>
  </conditionalFormatting>
  <conditionalFormatting sqref="M34:N34">
    <cfRule type="cellIs" dxfId="8" priority="6" operator="equal">
      <formula>"?"</formula>
    </cfRule>
  </conditionalFormatting>
  <conditionalFormatting sqref="N13:N14 N16:N17 N29 N31:N32 N35:N37 N57:N58 N61 N65 N72 N90:N91 N93">
    <cfRule type="cellIs" dxfId="7" priority="22" operator="equal">
      <formula>"?"</formula>
    </cfRule>
  </conditionalFormatting>
  <conditionalFormatting sqref="N21:N24">
    <cfRule type="cellIs" dxfId="6" priority="2" operator="equal">
      <formula>"?"</formula>
    </cfRule>
  </conditionalFormatting>
  <conditionalFormatting sqref="R65">
    <cfRule type="cellIs" dxfId="5" priority="4" operator="equal">
      <formula>"?"</formula>
    </cfRule>
  </conditionalFormatting>
  <conditionalFormatting sqref="R72">
    <cfRule type="cellIs" dxfId="4" priority="11" operator="equal">
      <formula>"?"</formula>
    </cfRule>
  </conditionalFormatting>
  <conditionalFormatting sqref="V3:V5 V12:V1048576">
    <cfRule type="cellIs" dxfId="3" priority="16" operator="equal">
      <formula>"Completo"</formula>
    </cfRule>
    <cfRule type="cellIs" dxfId="2" priority="17" operator="equal">
      <formula>"Incompleto"</formula>
    </cfRule>
  </conditionalFormatting>
  <conditionalFormatting sqref="V7:V10">
    <cfRule type="cellIs" dxfId="1" priority="9" operator="equal">
      <formula>"Completo"</formula>
    </cfRule>
    <cfRule type="cellIs" dxfId="0" priority="10" operator="equal">
      <formula>"Incompleto"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0DD0A9-A877-4FF2-9C29-8430FC024D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61f3a1-b886-4170-b383-174eccacf6cf"/>
    <ds:schemaRef ds:uri="1f3eedc6-5aa4-4909-abe6-392160e164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BD8BC5-67C5-426B-BE8D-E4014EC5ECC5}">
  <ds:schemaRefs>
    <ds:schemaRef ds:uri="http://schemas.microsoft.com/office/2006/metadata/properties"/>
    <ds:schemaRef ds:uri="http://schemas.microsoft.com/office/infopath/2007/PartnerControls"/>
    <ds:schemaRef ds:uri="1961f3a1-b886-4170-b383-174eccacf6cf"/>
  </ds:schemaRefs>
</ds:datastoreItem>
</file>

<file path=customXml/itemProps3.xml><?xml version="1.0" encoding="utf-8"?>
<ds:datastoreItem xmlns:ds="http://schemas.openxmlformats.org/officeDocument/2006/customXml" ds:itemID="{3F8538CC-9B3B-40A3-9F23-9494CE4AE79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BOLETIN</vt:lpstr>
      <vt:lpstr>BOLETIN!Títulos_a_imprimir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>Jenny Yazmin, Sanchez Madrigal</cp:lastModifiedBy>
  <cp:revision/>
  <dcterms:created xsi:type="dcterms:W3CDTF">2016-05-23T16:20:53Z</dcterms:created>
  <dcterms:modified xsi:type="dcterms:W3CDTF">2026-04-21T21:18:04Z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